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essional\Desktop\19 сесія\РІШЕННЯ\"/>
    </mc:Choice>
  </mc:AlternateContent>
  <xr:revisionPtr revIDLastSave="0" documentId="8_{EC6FE30A-3FC4-453F-B613-23D32ED982C1}" xr6:coauthVersionLast="47" xr6:coauthVersionMax="47" xr10:uidLastSave="{00000000-0000-0000-0000-000000000000}"/>
  <bookViews>
    <workbookView xWindow="2850" yWindow="2850" windowWidth="21600" windowHeight="11385" activeTab="3" xr2:uid="{00000000-000D-0000-FFFF-FFFF00000000}"/>
  </bookViews>
  <sheets>
    <sheet name="всього" sheetId="3" r:id="rId1"/>
    <sheet name="2021" sheetId="6" r:id="rId2"/>
    <sheet name="наповнюваність" sheetId="5" r:id="rId3"/>
    <sheet name="загальна по витратах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7" l="1"/>
  <c r="E19" i="7"/>
  <c r="F19" i="7"/>
  <c r="B19" i="7"/>
  <c r="N39" i="3" l="1"/>
  <c r="O39" i="3"/>
  <c r="P39" i="3"/>
  <c r="Q39" i="3"/>
  <c r="R39" i="3"/>
  <c r="S39" i="3"/>
  <c r="T39" i="3"/>
  <c r="U39" i="3"/>
  <c r="J19" i="7"/>
  <c r="I19" i="7"/>
  <c r="E18" i="5"/>
  <c r="F18" i="5"/>
  <c r="H19" i="7" l="1"/>
  <c r="H7" i="7"/>
  <c r="K7" i="7" s="1"/>
  <c r="H8" i="7"/>
  <c r="K8" i="7" s="1"/>
  <c r="H9" i="7"/>
  <c r="K9" i="7" s="1"/>
  <c r="H10" i="7"/>
  <c r="K10" i="7" s="1"/>
  <c r="H11" i="7"/>
  <c r="K11" i="7" s="1"/>
  <c r="H12" i="7"/>
  <c r="K12" i="7" s="1"/>
  <c r="H13" i="7"/>
  <c r="K13" i="7" s="1"/>
  <c r="H14" i="7"/>
  <c r="K14" i="7" s="1"/>
  <c r="H15" i="7"/>
  <c r="K15" i="7" s="1"/>
  <c r="H16" i="7"/>
  <c r="K16" i="7" s="1"/>
  <c r="H17" i="7"/>
  <c r="K17" i="7" s="1"/>
  <c r="H18" i="7"/>
  <c r="K18" i="7" s="1"/>
  <c r="H6" i="7"/>
  <c r="K6" i="7" s="1"/>
  <c r="U39" i="6"/>
  <c r="T39" i="6"/>
  <c r="S39" i="6"/>
  <c r="R39" i="6"/>
  <c r="Q39" i="6"/>
  <c r="O39" i="6"/>
  <c r="N39" i="6"/>
  <c r="K39" i="6"/>
  <c r="J38" i="6"/>
  <c r="I38" i="6"/>
  <c r="H38" i="6"/>
  <c r="F38" i="6"/>
  <c r="E38" i="6"/>
  <c r="P36" i="6"/>
  <c r="M36" i="6"/>
  <c r="V36" i="6" s="1"/>
  <c r="J36" i="6"/>
  <c r="H36" i="6"/>
  <c r="G36" i="6"/>
  <c r="C36" i="6"/>
  <c r="C37" i="6" s="1"/>
  <c r="M35" i="6"/>
  <c r="V35" i="6" s="1"/>
  <c r="C35" i="6"/>
  <c r="L35" i="6" s="1"/>
  <c r="M34" i="6"/>
  <c r="V34" i="6" s="1"/>
  <c r="J34" i="6"/>
  <c r="H34" i="6"/>
  <c r="G34" i="6"/>
  <c r="C34" i="6"/>
  <c r="V33" i="6"/>
  <c r="M33" i="6"/>
  <c r="K33" i="6"/>
  <c r="C33" i="6"/>
  <c r="V32" i="6"/>
  <c r="M32" i="6"/>
  <c r="J32" i="6"/>
  <c r="H32" i="6"/>
  <c r="G32" i="6"/>
  <c r="D32" i="6"/>
  <c r="C32" i="6"/>
  <c r="M31" i="6"/>
  <c r="V31" i="6" s="1"/>
  <c r="C31" i="6"/>
  <c r="L31" i="6" s="1"/>
  <c r="P29" i="6"/>
  <c r="M29" i="6"/>
  <c r="V29" i="6" s="1"/>
  <c r="J29" i="6"/>
  <c r="H29" i="6"/>
  <c r="G29" i="6"/>
  <c r="C29" i="6"/>
  <c r="C30" i="6" s="1"/>
  <c r="M28" i="6"/>
  <c r="V28" i="6" s="1"/>
  <c r="C28" i="6"/>
  <c r="L28" i="6" s="1"/>
  <c r="M27" i="6"/>
  <c r="P26" i="6"/>
  <c r="J26" i="6"/>
  <c r="G26" i="6"/>
  <c r="C26" i="6"/>
  <c r="C27" i="6" s="1"/>
  <c r="V25" i="6"/>
  <c r="M25" i="6"/>
  <c r="K25" i="6"/>
  <c r="C25" i="6"/>
  <c r="P23" i="6"/>
  <c r="V23" i="6" s="1"/>
  <c r="J23" i="6"/>
  <c r="G23" i="6"/>
  <c r="C23" i="6"/>
  <c r="C24" i="6" s="1"/>
  <c r="L23" i="6" s="1"/>
  <c r="M22" i="6"/>
  <c r="V22" i="6" s="1"/>
  <c r="K22" i="6"/>
  <c r="C22" i="6"/>
  <c r="P20" i="6"/>
  <c r="V20" i="6" s="1"/>
  <c r="H20" i="6"/>
  <c r="C20" i="6"/>
  <c r="C21" i="6" s="1"/>
  <c r="L20" i="6" s="1"/>
  <c r="M19" i="6"/>
  <c r="V19" i="6" s="1"/>
  <c r="G19" i="6"/>
  <c r="C19" i="6"/>
  <c r="L19" i="6" s="1"/>
  <c r="M18" i="6"/>
  <c r="P17" i="6"/>
  <c r="H17" i="6"/>
  <c r="C17" i="6"/>
  <c r="C18" i="6" s="1"/>
  <c r="M16" i="6"/>
  <c r="V16" i="6" s="1"/>
  <c r="L16" i="6"/>
  <c r="C16" i="6"/>
  <c r="E15" i="6"/>
  <c r="E39" i="6" s="1"/>
  <c r="P14" i="6"/>
  <c r="V14" i="6" s="1"/>
  <c r="J14" i="6"/>
  <c r="H14" i="6"/>
  <c r="G14" i="6"/>
  <c r="D14" i="6"/>
  <c r="C14" i="6"/>
  <c r="C15" i="6" s="1"/>
  <c r="M13" i="6"/>
  <c r="V13" i="6" s="1"/>
  <c r="L13" i="6"/>
  <c r="C13" i="6"/>
  <c r="M12" i="6"/>
  <c r="V11" i="6" s="1"/>
  <c r="P11" i="6"/>
  <c r="H11" i="6"/>
  <c r="G11" i="6"/>
  <c r="D11" i="6"/>
  <c r="C11" i="6"/>
  <c r="C12" i="6" s="1"/>
  <c r="L11" i="6" s="1"/>
  <c r="M10" i="6"/>
  <c r="V10" i="6" s="1"/>
  <c r="D10" i="6"/>
  <c r="C10" i="6"/>
  <c r="L10" i="6" s="1"/>
  <c r="X11" i="6" s="1"/>
  <c r="P8" i="6"/>
  <c r="J8" i="6"/>
  <c r="H8" i="6"/>
  <c r="G8" i="6"/>
  <c r="D8" i="6"/>
  <c r="C8" i="6"/>
  <c r="C9" i="6" s="1"/>
  <c r="M7" i="6"/>
  <c r="V7" i="6" s="1"/>
  <c r="K7" i="6"/>
  <c r="G7" i="6"/>
  <c r="D7" i="6"/>
  <c r="C7" i="6"/>
  <c r="M6" i="6"/>
  <c r="V6" i="6" s="1"/>
  <c r="J6" i="6"/>
  <c r="H6" i="6"/>
  <c r="G6" i="6"/>
  <c r="C6" i="6"/>
  <c r="M5" i="6"/>
  <c r="V5" i="6" s="1"/>
  <c r="K5" i="6"/>
  <c r="C5" i="6"/>
  <c r="L5" i="6" s="1"/>
  <c r="M4" i="6"/>
  <c r="J4" i="6"/>
  <c r="I4" i="6"/>
  <c r="I39" i="6" s="1"/>
  <c r="H4" i="6"/>
  <c r="G4" i="6"/>
  <c r="G39" i="6" s="1"/>
  <c r="F4" i="6"/>
  <c r="F39" i="6" s="1"/>
  <c r="D4" i="6"/>
  <c r="C4" i="6"/>
  <c r="M3" i="6"/>
  <c r="V3" i="6" s="1"/>
  <c r="K3" i="6"/>
  <c r="G3" i="6"/>
  <c r="G38" i="6" s="1"/>
  <c r="D3" i="6"/>
  <c r="D38" i="6" s="1"/>
  <c r="C3" i="6"/>
  <c r="L22" i="6" l="1"/>
  <c r="X22" i="6" s="1"/>
  <c r="L25" i="6"/>
  <c r="M39" i="6"/>
  <c r="L33" i="6"/>
  <c r="L7" i="6"/>
  <c r="X16" i="6"/>
  <c r="L29" i="6"/>
  <c r="X28" i="6" s="1"/>
  <c r="L26" i="6"/>
  <c r="K38" i="6"/>
  <c r="L17" i="6"/>
  <c r="X19" i="6"/>
  <c r="X25" i="6"/>
  <c r="X7" i="6"/>
  <c r="L4" i="6"/>
  <c r="H39" i="6"/>
  <c r="L8" i="6"/>
  <c r="L34" i="6"/>
  <c r="X33" i="6" s="1"/>
  <c r="D39" i="6"/>
  <c r="L6" i="6"/>
  <c r="P39" i="6"/>
  <c r="L32" i="6"/>
  <c r="X31" i="6" s="1"/>
  <c r="L3" i="6"/>
  <c r="X3" i="6" s="1"/>
  <c r="M38" i="6"/>
  <c r="J39" i="6"/>
  <c r="V8" i="6"/>
  <c r="L14" i="6"/>
  <c r="X13" i="6" s="1"/>
  <c r="V17" i="6"/>
  <c r="V26" i="6"/>
  <c r="X5" i="6"/>
  <c r="L36" i="6"/>
  <c r="L39" i="6" s="1"/>
  <c r="C39" i="6"/>
  <c r="V4" i="6"/>
  <c r="C38" i="6"/>
  <c r="C18" i="5"/>
  <c r="B18" i="5"/>
  <c r="L38" i="6" l="1"/>
  <c r="X35" i="6"/>
  <c r="V39" i="6"/>
  <c r="P37" i="3"/>
  <c r="P30" i="3"/>
  <c r="P27" i="3"/>
  <c r="P24" i="3"/>
  <c r="P21" i="3"/>
  <c r="P18" i="3"/>
  <c r="P15" i="3"/>
  <c r="P12" i="3"/>
  <c r="P9" i="3"/>
  <c r="N40" i="3" l="1"/>
  <c r="O40" i="3"/>
  <c r="P40" i="3"/>
  <c r="Q40" i="3"/>
  <c r="R40" i="3"/>
  <c r="S40" i="3"/>
  <c r="T40" i="3"/>
  <c r="U40" i="3"/>
  <c r="V24" i="3"/>
  <c r="V21" i="3"/>
  <c r="V15" i="3"/>
  <c r="V9" i="3"/>
  <c r="K6" i="3"/>
  <c r="K8" i="3"/>
  <c r="K23" i="3"/>
  <c r="K26" i="3"/>
  <c r="K34" i="3"/>
  <c r="K4" i="3"/>
  <c r="M4" i="3"/>
  <c r="M29" i="3"/>
  <c r="V29" i="3" s="1"/>
  <c r="M23" i="3"/>
  <c r="V23" i="3" s="1"/>
  <c r="M20" i="3"/>
  <c r="V20" i="3" s="1"/>
  <c r="M14" i="3"/>
  <c r="V14" i="3" s="1"/>
  <c r="M11" i="3"/>
  <c r="V11" i="3" s="1"/>
  <c r="M8" i="3"/>
  <c r="V8" i="3" s="1"/>
  <c r="M6" i="3"/>
  <c r="V6" i="3" s="1"/>
  <c r="M17" i="3"/>
  <c r="V17" i="3" s="1"/>
  <c r="M26" i="3"/>
  <c r="V26" i="3" s="1"/>
  <c r="M34" i="3"/>
  <c r="V34" i="3" s="1"/>
  <c r="M32" i="3"/>
  <c r="V32" i="3" s="1"/>
  <c r="M30" i="3"/>
  <c r="V30" i="3" s="1"/>
  <c r="M37" i="3"/>
  <c r="V37" i="3" s="1"/>
  <c r="M19" i="3"/>
  <c r="V18" i="3" s="1"/>
  <c r="M13" i="3"/>
  <c r="V12" i="3" s="1"/>
  <c r="M7" i="3"/>
  <c r="V7" i="3" s="1"/>
  <c r="M28" i="3"/>
  <c r="V27" i="3" s="1"/>
  <c r="C11" i="3"/>
  <c r="D33" i="3"/>
  <c r="D5" i="3"/>
  <c r="F5" i="3"/>
  <c r="G9" i="3"/>
  <c r="G35" i="3"/>
  <c r="G33" i="3"/>
  <c r="G7" i="3"/>
  <c r="G5" i="3"/>
  <c r="G37" i="3"/>
  <c r="G30" i="3"/>
  <c r="G27" i="3"/>
  <c r="G24" i="3"/>
  <c r="G15" i="3"/>
  <c r="H33" i="3"/>
  <c r="H5" i="3"/>
  <c r="I5" i="3"/>
  <c r="I40" i="3" s="1"/>
  <c r="J27" i="3"/>
  <c r="J7" i="3"/>
  <c r="J24" i="3"/>
  <c r="J30" i="3"/>
  <c r="J33" i="3"/>
  <c r="J35" i="3"/>
  <c r="J37" i="3"/>
  <c r="J15" i="3"/>
  <c r="J9" i="3"/>
  <c r="J5" i="3"/>
  <c r="C6" i="3" l="1"/>
  <c r="C7" i="3"/>
  <c r="C35" i="3"/>
  <c r="C33" i="3"/>
  <c r="C32" i="3"/>
  <c r="C5" i="3"/>
  <c r="K40" i="3"/>
  <c r="E39" i="3"/>
  <c r="F39" i="3"/>
  <c r="H39" i="3"/>
  <c r="I39" i="3"/>
  <c r="J39" i="3"/>
  <c r="K39" i="3"/>
  <c r="M35" i="3"/>
  <c r="V35" i="3" s="1"/>
  <c r="M33" i="3"/>
  <c r="V33" i="3" s="1"/>
  <c r="M36" i="3"/>
  <c r="V36" i="3" s="1"/>
  <c r="M5" i="3"/>
  <c r="H37" i="3"/>
  <c r="C37" i="3"/>
  <c r="C38" i="3" s="1"/>
  <c r="C36" i="3"/>
  <c r="L36" i="3" s="1"/>
  <c r="H35" i="3"/>
  <c r="C34" i="3"/>
  <c r="L34" i="3" s="1"/>
  <c r="H30" i="3"/>
  <c r="C30" i="3"/>
  <c r="C31" i="3" s="1"/>
  <c r="C29" i="3"/>
  <c r="C27" i="3"/>
  <c r="C28" i="3" s="1"/>
  <c r="C26" i="3"/>
  <c r="C24" i="3"/>
  <c r="C25" i="3" s="1"/>
  <c r="C23" i="3"/>
  <c r="H18" i="3"/>
  <c r="C17" i="3"/>
  <c r="H15" i="3"/>
  <c r="C14" i="3"/>
  <c r="H12" i="3"/>
  <c r="H9" i="3"/>
  <c r="C8" i="3"/>
  <c r="H21" i="3"/>
  <c r="C20" i="3"/>
  <c r="H7" i="3"/>
  <c r="J40" i="3"/>
  <c r="C4" i="3"/>
  <c r="C21" i="3"/>
  <c r="C22" i="3" s="1"/>
  <c r="G20" i="3"/>
  <c r="C18" i="3"/>
  <c r="C19" i="3" s="1"/>
  <c r="E16" i="3"/>
  <c r="E40" i="3" s="1"/>
  <c r="D15" i="3"/>
  <c r="C15" i="3"/>
  <c r="C16" i="3" s="1"/>
  <c r="G12" i="3"/>
  <c r="D12" i="3"/>
  <c r="C12" i="3"/>
  <c r="C13" i="3" s="1"/>
  <c r="D11" i="3"/>
  <c r="D9" i="3"/>
  <c r="C9" i="3"/>
  <c r="C10" i="3" s="1"/>
  <c r="G8" i="3"/>
  <c r="D8" i="3"/>
  <c r="G40" i="3"/>
  <c r="F40" i="3"/>
  <c r="G4" i="3"/>
  <c r="D4" i="3"/>
  <c r="D39" i="3" l="1"/>
  <c r="L35" i="3"/>
  <c r="H40" i="3"/>
  <c r="C39" i="3"/>
  <c r="D40" i="3"/>
  <c r="G39" i="3"/>
  <c r="M39" i="3"/>
  <c r="M40" i="3"/>
  <c r="V5" i="3"/>
  <c r="V40" i="3" s="1"/>
  <c r="C40" i="3"/>
  <c r="V4" i="3"/>
  <c r="V39" i="3" s="1"/>
  <c r="L37" i="3"/>
  <c r="L33" i="3"/>
  <c r="L32" i="3"/>
  <c r="L30" i="3"/>
  <c r="L29" i="3"/>
  <c r="L27" i="3"/>
  <c r="L21" i="3"/>
  <c r="L26" i="3"/>
  <c r="L23" i="3"/>
  <c r="L20" i="3"/>
  <c r="L17" i="3"/>
  <c r="L14" i="3"/>
  <c r="L11" i="3"/>
  <c r="L24" i="3"/>
  <c r="L18" i="3"/>
  <c r="L15" i="3"/>
  <c r="L12" i="3"/>
  <c r="L9" i="3"/>
  <c r="L5" i="3"/>
  <c r="L6" i="3"/>
  <c r="L7" i="3"/>
  <c r="L8" i="3"/>
  <c r="L4" i="3"/>
  <c r="V41" i="3" l="1"/>
  <c r="V42" i="3" s="1"/>
  <c r="L40" i="3"/>
  <c r="L39" i="3"/>
  <c r="L41" i="3" l="1"/>
  <c r="L42" i="3" s="1"/>
</calcChain>
</file>

<file path=xl/sharedStrings.xml><?xml version="1.0" encoding="utf-8"?>
<sst xmlns="http://schemas.openxmlformats.org/spreadsheetml/2006/main" count="194" uniqueCount="71">
  <si>
    <t>Всього</t>
  </si>
  <si>
    <t>Концеба</t>
  </si>
  <si>
    <t xml:space="preserve">Всього </t>
  </si>
  <si>
    <t>Дубиново школа</t>
  </si>
  <si>
    <t>Дубиново садочок</t>
  </si>
  <si>
    <t>Слюсарево школа</t>
  </si>
  <si>
    <t>Слюсарево садочок</t>
  </si>
  <si>
    <t>Бакша школа</t>
  </si>
  <si>
    <t>Бакша садочок</t>
  </si>
  <si>
    <t>Йосипівка школа</t>
  </si>
  <si>
    <t>Йосипівка садочок</t>
  </si>
  <si>
    <t>Капустянка школа</t>
  </si>
  <si>
    <t>Капустянка садочок</t>
  </si>
  <si>
    <t>Неділково школа</t>
  </si>
  <si>
    <t>Неділково садочок</t>
  </si>
  <si>
    <t>Полянецьке школа</t>
  </si>
  <si>
    <t>Полянецьке садочок</t>
  </si>
  <si>
    <t>Кам’яне школа</t>
  </si>
  <si>
    <t>Кам’яне садочок</t>
  </si>
  <si>
    <t>субвенція</t>
  </si>
  <si>
    <t>вид бюджету</t>
  </si>
  <si>
    <t>місцевий</t>
  </si>
  <si>
    <t>Осички школа</t>
  </si>
  <si>
    <t>Вільшанка школа</t>
  </si>
  <si>
    <t>Саврань школа</t>
  </si>
  <si>
    <t>Байбузівка школа</t>
  </si>
  <si>
    <t>Байбузівка садочок</t>
  </si>
  <si>
    <t>субв</t>
  </si>
  <si>
    <t>місц</t>
  </si>
  <si>
    <t>назва закладу</t>
  </si>
  <si>
    <t>кількість класів</t>
  </si>
  <si>
    <t>середня наповнюваність</t>
  </si>
  <si>
    <t>школи</t>
  </si>
  <si>
    <t>кількість дітей</t>
  </si>
  <si>
    <t>кількість груп</t>
  </si>
  <si>
    <t>садочки</t>
  </si>
  <si>
    <t xml:space="preserve">Саврань </t>
  </si>
  <si>
    <t xml:space="preserve">Вільшанка </t>
  </si>
  <si>
    <t xml:space="preserve">Осички </t>
  </si>
  <si>
    <t xml:space="preserve">Концебівська </t>
  </si>
  <si>
    <t xml:space="preserve">Дубиново </t>
  </si>
  <si>
    <t xml:space="preserve">Слюсарево </t>
  </si>
  <si>
    <t xml:space="preserve">Бакша </t>
  </si>
  <si>
    <t xml:space="preserve">Йосипівка </t>
  </si>
  <si>
    <t xml:space="preserve">Капустянка </t>
  </si>
  <si>
    <t>Неділково</t>
  </si>
  <si>
    <t xml:space="preserve">Полянецьке </t>
  </si>
  <si>
    <t xml:space="preserve">Кам’яне </t>
  </si>
  <si>
    <t xml:space="preserve">Байбузівка </t>
  </si>
  <si>
    <t>Гетьманівка</t>
  </si>
  <si>
    <t xml:space="preserve">середня наповнюваність: 16,4  (окремо по ЗДО 332 вихованці 18 груп середня наповнюваність 18,5, по ЗЗСО 111 вихованців 9 груп середня наповнюваність 12,3)                     </t>
  </si>
  <si>
    <t>Середні витрати на харчування на 1-ну дитину в день - 32,74 грн. (збільшення)</t>
  </si>
  <si>
    <t>середні витрати на 1-ну дитину в рік 33030,94грн.</t>
  </si>
  <si>
    <t>Середні витрати на харчування на 1-го учня в день - 23,52 грн. (збільшення)</t>
  </si>
  <si>
    <t>середня наповнюваність 14</t>
  </si>
  <si>
    <t>кількість учнів (в т.ч. на індивідуальній формі навчання)</t>
  </si>
  <si>
    <t>всього видатки</t>
  </si>
  <si>
    <t>місцевий бюджет</t>
  </si>
  <si>
    <t>середні витрати на 1 дитину</t>
  </si>
  <si>
    <t>діти</t>
  </si>
  <si>
    <t>сер витрати</t>
  </si>
  <si>
    <t>2021 рік</t>
  </si>
  <si>
    <t>2022 рік</t>
  </si>
  <si>
    <t>Додаток 1</t>
  </si>
  <si>
    <t>Додаток 2</t>
  </si>
  <si>
    <t>Додаток 3</t>
  </si>
  <si>
    <t>середні витрати на 1-ну дитину в рік 41508,20 грн.</t>
  </si>
  <si>
    <t>41508,20</t>
  </si>
  <si>
    <t>середні витрати на 1-ну дитину в рік 43425 грн.</t>
  </si>
  <si>
    <t>Додаток 2                                                                                                              до рішення сесії  від  24.02.2020 року
№1840-VIII</t>
  </si>
  <si>
    <t>Секретар селищної ради                                                                       Світлана ГЕРАСИМІШИНА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</si>
</sst>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4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0" fillId="0" borderId="1" xfId="0" applyNumberFormat="1" applyBorder="1"/>
    <xf numFmtId="2" fontId="0" fillId="0" borderId="2" xfId="0" applyNumberFormat="1" applyBorder="1"/>
    <xf numFmtId="2" fontId="0" fillId="0" borderId="1" xfId="0" applyNumberFormat="1" applyBorder="1" applyAlignment="1"/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3" xfId="0" applyNumberFormat="1" applyBorder="1"/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0" fillId="2" borderId="1" xfId="0" applyNumberFormat="1" applyFill="1" applyBorder="1"/>
    <xf numFmtId="2" fontId="0" fillId="2" borderId="2" xfId="0" applyNumberFormat="1" applyFill="1" applyBorder="1"/>
    <xf numFmtId="2" fontId="0" fillId="2" borderId="1" xfId="0" applyNumberFormat="1" applyFill="1" applyBorder="1" applyAlignment="1"/>
    <xf numFmtId="0" fontId="0" fillId="2" borderId="0" xfId="0" applyFill="1"/>
    <xf numFmtId="2" fontId="0" fillId="0" borderId="0" xfId="0" applyNumberFormat="1"/>
    <xf numFmtId="2" fontId="0" fillId="2" borderId="0" xfId="0" applyNumberFormat="1" applyFill="1"/>
    <xf numFmtId="0" fontId="0" fillId="2" borderId="1" xfId="0" applyFill="1" applyBorder="1"/>
    <xf numFmtId="2" fontId="0" fillId="2" borderId="1" xfId="0" applyNumberFormat="1" applyFill="1" applyBorder="1" applyAlignment="1">
      <alignment horizontal="center"/>
    </xf>
    <xf numFmtId="0" fontId="5" fillId="0" borderId="0" xfId="0" applyFont="1"/>
    <xf numFmtId="0" fontId="6" fillId="0" borderId="1" xfId="0" applyFont="1" applyBorder="1"/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6" fillId="0" borderId="1" xfId="0" applyNumberFormat="1" applyFont="1" applyBorder="1"/>
    <xf numFmtId="2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2" borderId="2" xfId="0" applyNumberFormat="1" applyFill="1" applyBorder="1"/>
    <xf numFmtId="4" fontId="0" fillId="2" borderId="1" xfId="0" applyNumberFormat="1" applyFill="1" applyBorder="1" applyAlignment="1"/>
    <xf numFmtId="4" fontId="0" fillId="2" borderId="0" xfId="0" applyNumberFormat="1" applyFill="1"/>
    <xf numFmtId="2" fontId="0" fillId="0" borderId="7" xfId="0" applyNumberFormat="1" applyFill="1" applyBorder="1"/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6" borderId="1" xfId="0" applyNumberFormat="1" applyFill="1" applyBorder="1"/>
    <xf numFmtId="2" fontId="0" fillId="7" borderId="1" xfId="0" applyNumberFormat="1" applyFill="1" applyBorder="1"/>
    <xf numFmtId="2" fontId="4" fillId="0" borderId="1" xfId="0" applyNumberFormat="1" applyFont="1" applyFill="1" applyBorder="1"/>
    <xf numFmtId="2" fontId="0" fillId="0" borderId="1" xfId="0" applyNumberFormat="1" applyFill="1" applyBorder="1"/>
    <xf numFmtId="2" fontId="0" fillId="0" borderId="0" xfId="0" applyNumberFormat="1" applyBorder="1"/>
    <xf numFmtId="0" fontId="9" fillId="0" borderId="3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3" fillId="0" borderId="1" xfId="0" applyFont="1" applyBorder="1"/>
    <xf numFmtId="0" fontId="3" fillId="2" borderId="1" xfId="0" applyFont="1" applyFill="1" applyBorder="1"/>
    <xf numFmtId="49" fontId="6" fillId="0" borderId="1" xfId="0" applyNumberFormat="1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3" fillId="2" borderId="10" xfId="0" applyFont="1" applyFill="1" applyBorder="1"/>
    <xf numFmtId="0" fontId="2" fillId="0" borderId="1" xfId="0" applyFont="1" applyBorder="1"/>
    <xf numFmtId="49" fontId="2" fillId="0" borderId="1" xfId="0" applyNumberFormat="1" applyFont="1" applyFill="1" applyBorder="1"/>
    <xf numFmtId="4" fontId="0" fillId="2" borderId="2" xfId="0" applyNumberFormat="1" applyFill="1" applyBorder="1" applyAlignment="1">
      <alignment horizontal="center"/>
    </xf>
    <xf numFmtId="4" fontId="0" fillId="2" borderId="3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10" fillId="2" borderId="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2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Alignment="1"/>
    <xf numFmtId="0" fontId="0" fillId="0" borderId="8" xfId="0" applyBorder="1" applyAlignment="1"/>
    <xf numFmtId="0" fontId="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6"/>
  <sheetViews>
    <sheetView zoomScale="70" zoomScaleNormal="70" zoomScaleSheetLayoutView="110" workbookViewId="0">
      <pane ySplit="3" topLeftCell="A16" activePane="bottomLeft" state="frozen"/>
      <selection pane="bottomLeft" activeCell="Y6" sqref="Y6"/>
    </sheetView>
  </sheetViews>
  <sheetFormatPr defaultRowHeight="15" x14ac:dyDescent="0.25"/>
  <cols>
    <col min="1" max="1" width="18.85546875" customWidth="1"/>
    <col min="2" max="2" width="9.28515625" customWidth="1"/>
    <col min="3" max="3" width="13.7109375" customWidth="1"/>
    <col min="4" max="4" width="11.7109375" customWidth="1"/>
    <col min="5" max="5" width="9.42578125" customWidth="1"/>
    <col min="6" max="6" width="10.7109375" customWidth="1"/>
    <col min="7" max="7" width="11.42578125" customWidth="1"/>
    <col min="8" max="8" width="11.7109375" customWidth="1"/>
    <col min="9" max="9" width="10.140625" customWidth="1"/>
    <col min="10" max="10" width="9.28515625" style="20" customWidth="1"/>
    <col min="11" max="11" width="11.7109375" customWidth="1"/>
    <col min="12" max="12" width="13.5703125" customWidth="1"/>
    <col min="13" max="13" width="12.5703125" customWidth="1"/>
    <col min="14" max="14" width="13.28515625" style="20" customWidth="1"/>
    <col min="15" max="15" width="11.85546875" style="20" customWidth="1"/>
    <col min="16" max="16" width="11.28515625" customWidth="1"/>
    <col min="17" max="17" width="10.140625" customWidth="1"/>
    <col min="18" max="18" width="10.7109375" customWidth="1"/>
    <col min="19" max="19" width="13.85546875" style="20" customWidth="1"/>
    <col min="20" max="20" width="9.28515625" bestFit="1" customWidth="1"/>
    <col min="21" max="21" width="10.7109375" customWidth="1"/>
    <col min="22" max="22" width="13.42578125" customWidth="1"/>
    <col min="23" max="23" width="14.85546875" customWidth="1"/>
    <col min="25" max="25" width="14.28515625" customWidth="1"/>
    <col min="26" max="26" width="12.85546875" customWidth="1"/>
    <col min="27" max="27" width="11.140625" customWidth="1"/>
  </cols>
  <sheetData>
    <row r="1" spans="1:27" ht="15.75" x14ac:dyDescent="0.25">
      <c r="T1" s="91" t="s">
        <v>63</v>
      </c>
      <c r="U1" s="91"/>
      <c r="V1" s="91"/>
    </row>
    <row r="2" spans="1:27" ht="18.600000000000001" customHeight="1" x14ac:dyDescent="0.35">
      <c r="A2" s="2"/>
      <c r="B2" s="88" t="s">
        <v>61</v>
      </c>
      <c r="C2" s="89"/>
      <c r="D2" s="89"/>
      <c r="E2" s="89"/>
      <c r="F2" s="89"/>
      <c r="G2" s="89"/>
      <c r="H2" s="89"/>
      <c r="I2" s="89"/>
      <c r="J2" s="89"/>
      <c r="K2" s="89"/>
      <c r="L2" s="90"/>
      <c r="M2" s="88" t="s">
        <v>62</v>
      </c>
      <c r="N2" s="89"/>
      <c r="O2" s="89"/>
      <c r="P2" s="89"/>
      <c r="Q2" s="89"/>
      <c r="R2" s="89"/>
      <c r="S2" s="89"/>
      <c r="T2" s="89"/>
      <c r="U2" s="89"/>
      <c r="V2" s="90"/>
    </row>
    <row r="3" spans="1:27" ht="27" customHeight="1" x14ac:dyDescent="0.25">
      <c r="A3" s="7"/>
      <c r="B3" s="3" t="s">
        <v>20</v>
      </c>
      <c r="C3" s="5">
        <v>2100</v>
      </c>
      <c r="D3" s="6">
        <v>2210</v>
      </c>
      <c r="E3" s="6">
        <v>2220</v>
      </c>
      <c r="F3" s="6">
        <v>2230</v>
      </c>
      <c r="G3" s="6">
        <v>2240</v>
      </c>
      <c r="H3" s="6">
        <v>2270</v>
      </c>
      <c r="I3" s="6">
        <v>2282</v>
      </c>
      <c r="J3" s="16">
        <v>2800</v>
      </c>
      <c r="K3" s="6">
        <v>3100</v>
      </c>
      <c r="L3" s="1" t="s">
        <v>2</v>
      </c>
      <c r="M3" s="5">
        <v>2100</v>
      </c>
      <c r="N3" s="16">
        <v>2210</v>
      </c>
      <c r="O3" s="16">
        <v>2220</v>
      </c>
      <c r="P3" s="6">
        <v>2230</v>
      </c>
      <c r="Q3" s="6">
        <v>2240</v>
      </c>
      <c r="R3" s="6">
        <v>2250</v>
      </c>
      <c r="S3" s="16">
        <v>2270</v>
      </c>
      <c r="T3" s="6">
        <v>2800</v>
      </c>
      <c r="U3" s="6">
        <v>3100</v>
      </c>
      <c r="V3" s="1" t="s">
        <v>0</v>
      </c>
    </row>
    <row r="4" spans="1:27" ht="21.6" customHeight="1" x14ac:dyDescent="0.25">
      <c r="A4" s="92" t="s">
        <v>24</v>
      </c>
      <c r="B4" s="4" t="s">
        <v>19</v>
      </c>
      <c r="C4" s="8">
        <f>10064952.51+2125759.15+1796546.7+78447.44</f>
        <v>14065705.799999999</v>
      </c>
      <c r="D4" s="8">
        <f>147824</f>
        <v>147824</v>
      </c>
      <c r="E4" s="8"/>
      <c r="F4" s="8"/>
      <c r="G4" s="8">
        <f>32880</f>
        <v>32880</v>
      </c>
      <c r="H4" s="8"/>
      <c r="I4" s="8"/>
      <c r="J4" s="17"/>
      <c r="K4" s="8">
        <f>21350+48166</f>
        <v>69516</v>
      </c>
      <c r="L4" s="57">
        <f>SUM(C4:K4)</f>
        <v>14315925.799999999</v>
      </c>
      <c r="M4" s="8">
        <f>13157874.4*1.22-467106.79</f>
        <v>15585499.978</v>
      </c>
      <c r="N4" s="17"/>
      <c r="O4" s="17"/>
      <c r="P4" s="8"/>
      <c r="Q4" s="8"/>
      <c r="R4" s="8"/>
      <c r="S4" s="17"/>
      <c r="T4" s="8"/>
      <c r="U4" s="8"/>
      <c r="V4" s="8">
        <f>SUM(M4:U4)</f>
        <v>15585499.978</v>
      </c>
    </row>
    <row r="5" spans="1:27" ht="21.6" customHeight="1" x14ac:dyDescent="0.25">
      <c r="A5" s="93"/>
      <c r="B5" s="4" t="s">
        <v>21</v>
      </c>
      <c r="C5" s="8">
        <f>1885210.77+412811.12+451542.66+93046.36+20000</f>
        <v>2862610.91</v>
      </c>
      <c r="D5" s="8">
        <f>63644.34+11352.5+42000</f>
        <v>116996.84</v>
      </c>
      <c r="E5" s="8">
        <v>5000</v>
      </c>
      <c r="F5" s="8">
        <f>142956.4+48000</f>
        <v>190956.4</v>
      </c>
      <c r="G5" s="8">
        <f>29345.28+16878+30000</f>
        <v>76223.28</v>
      </c>
      <c r="H5" s="8">
        <f>1011372.47+85486.43+100000</f>
        <v>1196858.8999999999</v>
      </c>
      <c r="I5" s="8">
        <f>1780.54+346</f>
        <v>2126.54</v>
      </c>
      <c r="J5" s="17">
        <f>994.75+2872.44+2870</f>
        <v>6737.1900000000005</v>
      </c>
      <c r="K5" s="8">
        <v>608870.80000000005</v>
      </c>
      <c r="L5" s="57">
        <f t="shared" ref="L5:L8" si="0">SUM(C5:K5)</f>
        <v>5066380.8600000003</v>
      </c>
      <c r="M5" s="8">
        <f>2457315.88*1.22</f>
        <v>2997925.3735999996</v>
      </c>
      <c r="N5" s="17">
        <v>60000</v>
      </c>
      <c r="O5" s="17">
        <v>6000</v>
      </c>
      <c r="P5" s="8">
        <v>287335</v>
      </c>
      <c r="Q5" s="8">
        <v>40000</v>
      </c>
      <c r="R5" s="8">
        <v>15000</v>
      </c>
      <c r="S5" s="41">
        <v>1785623</v>
      </c>
      <c r="T5" s="8">
        <v>8100</v>
      </c>
      <c r="U5" s="8">
        <v>500000</v>
      </c>
      <c r="V5" s="8">
        <f t="shared" ref="V5:V8" si="1">SUM(M5:U5)</f>
        <v>5699983.3735999996</v>
      </c>
      <c r="W5" s="45"/>
      <c r="X5" s="27"/>
      <c r="Y5" s="21"/>
    </row>
    <row r="6" spans="1:27" ht="22.9" customHeight="1" x14ac:dyDescent="0.25">
      <c r="A6" s="94" t="s">
        <v>23</v>
      </c>
      <c r="B6" s="2" t="s">
        <v>19</v>
      </c>
      <c r="C6" s="8">
        <f>2283818.39+455787.21+408980.58+80881.74+300000</f>
        <v>3529467.9200000004</v>
      </c>
      <c r="D6" s="8"/>
      <c r="E6" s="8"/>
      <c r="F6" s="8"/>
      <c r="G6" s="8">
        <v>3400</v>
      </c>
      <c r="H6" s="8"/>
      <c r="I6" s="8"/>
      <c r="J6" s="17"/>
      <c r="K6" s="8">
        <f>4526+16001</f>
        <v>20527</v>
      </c>
      <c r="L6" s="58">
        <f t="shared" si="0"/>
        <v>3553394.9200000004</v>
      </c>
      <c r="M6" s="8">
        <f>3047821.37*1.22+300000</f>
        <v>4018342.0714000002</v>
      </c>
      <c r="N6" s="17"/>
      <c r="O6" s="17"/>
      <c r="P6" s="8"/>
      <c r="Q6" s="8"/>
      <c r="R6" s="8"/>
      <c r="S6" s="41"/>
      <c r="T6" s="8"/>
      <c r="U6" s="8"/>
      <c r="V6" s="8">
        <f t="shared" si="1"/>
        <v>4018342.0714000002</v>
      </c>
      <c r="Y6" s="21"/>
    </row>
    <row r="7" spans="1:27" ht="22.9" customHeight="1" x14ac:dyDescent="0.25">
      <c r="A7" s="95"/>
      <c r="B7" s="2" t="s">
        <v>21</v>
      </c>
      <c r="C7" s="8">
        <f>373429.21+77777.77+95146+19828.62+1815.48</f>
        <v>567997.07999999996</v>
      </c>
      <c r="D7" s="9">
        <v>25390.080000000002</v>
      </c>
      <c r="E7" s="9"/>
      <c r="F7" s="9">
        <v>21268.41</v>
      </c>
      <c r="G7" s="9">
        <f>16608.2+4000+10000</f>
        <v>30608.2</v>
      </c>
      <c r="H7" s="9">
        <f>317041.68+5026.69</f>
        <v>322068.37</v>
      </c>
      <c r="I7" s="9">
        <v>1108</v>
      </c>
      <c r="J7" s="18">
        <f>216.54+272.93+272+120.57</f>
        <v>882.04</v>
      </c>
      <c r="K7" s="9"/>
      <c r="L7" s="58">
        <f t="shared" si="0"/>
        <v>969322.17999999993</v>
      </c>
      <c r="M7" s="8">
        <f>498622.06*1.22</f>
        <v>608318.91319999995</v>
      </c>
      <c r="N7" s="18">
        <v>20000</v>
      </c>
      <c r="O7" s="18">
        <v>4000</v>
      </c>
      <c r="P7" s="9">
        <v>50555</v>
      </c>
      <c r="Q7" s="9">
        <v>30000</v>
      </c>
      <c r="R7" s="9">
        <v>7500</v>
      </c>
      <c r="S7" s="42">
        <v>471000</v>
      </c>
      <c r="T7" s="9">
        <v>1300</v>
      </c>
      <c r="U7" s="9"/>
      <c r="V7" s="8">
        <f t="shared" si="1"/>
        <v>1192673.9131999998</v>
      </c>
      <c r="W7" s="45"/>
      <c r="X7" s="27"/>
      <c r="Y7" s="21"/>
    </row>
    <row r="8" spans="1:27" s="20" customFormat="1" ht="22.9" customHeight="1" x14ac:dyDescent="0.25">
      <c r="A8" s="96" t="s">
        <v>3</v>
      </c>
      <c r="B8" s="23" t="s">
        <v>19</v>
      </c>
      <c r="C8" s="17">
        <f>2334935.75+415748.65+408593.31+75270.59</f>
        <v>3234548.3</v>
      </c>
      <c r="D8" s="19">
        <f>9996.6</f>
        <v>9996.6</v>
      </c>
      <c r="E8" s="19"/>
      <c r="F8" s="19"/>
      <c r="G8" s="19">
        <f>1700</f>
        <v>1700</v>
      </c>
      <c r="H8" s="19"/>
      <c r="I8" s="19"/>
      <c r="J8" s="19"/>
      <c r="K8" s="19">
        <f>224400+147097+57214</f>
        <v>428711</v>
      </c>
      <c r="L8" s="17">
        <f t="shared" si="0"/>
        <v>3674955.9</v>
      </c>
      <c r="M8" s="17">
        <f>2592707.82*1.22+300000</f>
        <v>3463103.5403999998</v>
      </c>
      <c r="N8" s="19"/>
      <c r="O8" s="19"/>
      <c r="P8" s="19"/>
      <c r="Q8" s="19"/>
      <c r="R8" s="19"/>
      <c r="S8" s="43"/>
      <c r="T8" s="19"/>
      <c r="U8" s="19"/>
      <c r="V8" s="8">
        <f t="shared" si="1"/>
        <v>3463103.5403999998</v>
      </c>
      <c r="Y8" s="21"/>
      <c r="AA8"/>
    </row>
    <row r="9" spans="1:27" ht="22.9" customHeight="1" x14ac:dyDescent="0.25">
      <c r="A9" s="97"/>
      <c r="B9" s="2" t="s">
        <v>21</v>
      </c>
      <c r="C9" s="8">
        <f>575484.97+116717.94+11026</f>
        <v>703228.90999999992</v>
      </c>
      <c r="D9" s="76">
        <f>14939</f>
        <v>14939</v>
      </c>
      <c r="E9" s="11"/>
      <c r="F9" s="76">
        <v>63402.19</v>
      </c>
      <c r="G9" s="76">
        <f>10983+3000+271.93</f>
        <v>14254.93</v>
      </c>
      <c r="H9" s="76">
        <f>888892+124730.3</f>
        <v>1013622.3</v>
      </c>
      <c r="I9" s="11"/>
      <c r="J9" s="78">
        <f>549.65+347.05+549</f>
        <v>1445.7</v>
      </c>
      <c r="K9" s="76">
        <v>1958</v>
      </c>
      <c r="L9" s="76">
        <f>SUM(C9:K9)+C10</f>
        <v>2325609.58</v>
      </c>
      <c r="M9" s="8">
        <v>745062.25</v>
      </c>
      <c r="N9" s="78">
        <v>20000</v>
      </c>
      <c r="O9" s="78">
        <v>4000</v>
      </c>
      <c r="P9" s="76">
        <f>35460+57000</f>
        <v>92460</v>
      </c>
      <c r="Q9" s="76">
        <v>25000</v>
      </c>
      <c r="R9" s="76">
        <v>5000</v>
      </c>
      <c r="S9" s="72">
        <v>1317875</v>
      </c>
      <c r="T9" s="76">
        <v>2300</v>
      </c>
      <c r="U9" s="76"/>
      <c r="V9" s="76">
        <f>SUM(M9:U9)+M10</f>
        <v>2745759.07</v>
      </c>
      <c r="Y9" s="21"/>
    </row>
    <row r="10" spans="1:27" ht="22.9" customHeight="1" x14ac:dyDescent="0.25">
      <c r="A10" s="2" t="s">
        <v>4</v>
      </c>
      <c r="B10" s="2" t="s">
        <v>21</v>
      </c>
      <c r="C10" s="8">
        <f>798738.18+190298.95-C9+175167.92+51782.41</f>
        <v>512758.55000000028</v>
      </c>
      <c r="D10" s="77"/>
      <c r="E10" s="12"/>
      <c r="F10" s="77"/>
      <c r="G10" s="77"/>
      <c r="H10" s="77"/>
      <c r="I10" s="12">
        <v>1108</v>
      </c>
      <c r="J10" s="79"/>
      <c r="K10" s="77"/>
      <c r="L10" s="77"/>
      <c r="M10" s="8">
        <v>534061.81999999995</v>
      </c>
      <c r="N10" s="79"/>
      <c r="O10" s="79"/>
      <c r="P10" s="77"/>
      <c r="Q10" s="77"/>
      <c r="R10" s="77"/>
      <c r="S10" s="73"/>
      <c r="T10" s="77"/>
      <c r="U10" s="77"/>
      <c r="V10" s="77"/>
      <c r="Y10" s="21"/>
    </row>
    <row r="11" spans="1:27" s="20" customFormat="1" ht="22.9" customHeight="1" x14ac:dyDescent="0.25">
      <c r="A11" s="84" t="s">
        <v>5</v>
      </c>
      <c r="B11" s="23" t="s">
        <v>19</v>
      </c>
      <c r="C11" s="17">
        <f>1677884.36+369134.57+304467.65+67655.76</f>
        <v>2419142.34</v>
      </c>
      <c r="D11" s="19">
        <f>2098.6</f>
        <v>2098.6</v>
      </c>
      <c r="E11" s="19"/>
      <c r="F11" s="19"/>
      <c r="G11" s="19"/>
      <c r="H11" s="19"/>
      <c r="I11" s="19"/>
      <c r="J11" s="19"/>
      <c r="K11" s="19">
        <v>67933</v>
      </c>
      <c r="L11" s="17">
        <f>SUM(C11:K11)</f>
        <v>2489173.94</v>
      </c>
      <c r="M11" s="17">
        <f>2456902.04+200000</f>
        <v>2656902.04</v>
      </c>
      <c r="N11" s="19"/>
      <c r="O11" s="19"/>
      <c r="P11" s="19"/>
      <c r="Q11" s="19"/>
      <c r="R11" s="19"/>
      <c r="S11" s="43"/>
      <c r="T11" s="24"/>
      <c r="U11" s="19"/>
      <c r="V11" s="8">
        <f>SUM(M11:U11)</f>
        <v>2656902.04</v>
      </c>
      <c r="Y11" s="21"/>
      <c r="AA11"/>
    </row>
    <row r="12" spans="1:27" ht="22.9" customHeight="1" x14ac:dyDescent="0.25">
      <c r="A12" s="85"/>
      <c r="B12" s="2" t="s">
        <v>21</v>
      </c>
      <c r="C12" s="8">
        <f>312199.3+68683.85+13534</f>
        <v>394417.15</v>
      </c>
      <c r="D12" s="76">
        <f>40625.15</f>
        <v>40625.15</v>
      </c>
      <c r="E12" s="11"/>
      <c r="F12" s="76">
        <v>51376.97</v>
      </c>
      <c r="G12" s="76">
        <f>9327.82</f>
        <v>9327.82</v>
      </c>
      <c r="H12" s="76">
        <f>291963.3+4585.29</f>
        <v>296548.58999999997</v>
      </c>
      <c r="I12" s="76">
        <v>994</v>
      </c>
      <c r="J12" s="78"/>
      <c r="K12" s="76">
        <v>1958</v>
      </c>
      <c r="L12" s="76">
        <f>SUM(C12:K12)+C13</f>
        <v>1290942.77</v>
      </c>
      <c r="M12" s="8">
        <v>453186.55</v>
      </c>
      <c r="N12" s="78">
        <v>10000</v>
      </c>
      <c r="O12" s="78">
        <v>4000</v>
      </c>
      <c r="P12" s="76">
        <f>20400+34500</f>
        <v>54900</v>
      </c>
      <c r="Q12" s="76">
        <v>20000</v>
      </c>
      <c r="R12" s="76">
        <v>3000</v>
      </c>
      <c r="S12" s="72">
        <v>357000</v>
      </c>
      <c r="T12" s="76">
        <v>0</v>
      </c>
      <c r="U12" s="76"/>
      <c r="V12" s="76">
        <f>SUM(M12:U12)+M13</f>
        <v>1336807.9500000002</v>
      </c>
      <c r="Y12" s="21"/>
    </row>
    <row r="13" spans="1:27" ht="22.9" customHeight="1" x14ac:dyDescent="0.25">
      <c r="A13" s="2" t="s">
        <v>6</v>
      </c>
      <c r="B13" s="2" t="s">
        <v>21</v>
      </c>
      <c r="C13" s="8">
        <f>560834.98+160318.75-C12+132025.35+36933.16</f>
        <v>495695.08999999997</v>
      </c>
      <c r="D13" s="77"/>
      <c r="E13" s="12"/>
      <c r="F13" s="77"/>
      <c r="G13" s="77"/>
      <c r="H13" s="77"/>
      <c r="I13" s="77"/>
      <c r="J13" s="79"/>
      <c r="K13" s="77"/>
      <c r="L13" s="77"/>
      <c r="M13" s="8">
        <f>434721.4</f>
        <v>434721.4</v>
      </c>
      <c r="N13" s="79"/>
      <c r="O13" s="79"/>
      <c r="P13" s="77"/>
      <c r="Q13" s="77"/>
      <c r="R13" s="77"/>
      <c r="S13" s="73"/>
      <c r="T13" s="77"/>
      <c r="U13" s="77"/>
      <c r="V13" s="77"/>
      <c r="Y13" s="21"/>
    </row>
    <row r="14" spans="1:27" ht="21.6" customHeight="1" x14ac:dyDescent="0.25">
      <c r="A14" s="84" t="s">
        <v>7</v>
      </c>
      <c r="B14" s="2" t="s">
        <v>19</v>
      </c>
      <c r="C14" s="8">
        <f>3235106.85+715568.8+575755.02+126666.1</f>
        <v>4653096.7699999996</v>
      </c>
      <c r="D14" s="10">
        <v>117848.4</v>
      </c>
      <c r="E14" s="10"/>
      <c r="F14" s="10"/>
      <c r="G14" s="10">
        <v>6800.07</v>
      </c>
      <c r="H14" s="10"/>
      <c r="I14" s="10"/>
      <c r="J14" s="19"/>
      <c r="K14" s="10">
        <v>20463.16</v>
      </c>
      <c r="L14" s="8">
        <f>SUM(C14:K14)</f>
        <v>4798208.4000000004</v>
      </c>
      <c r="M14" s="8">
        <f>3911107.6*1.22+500000</f>
        <v>5271551.2719999999</v>
      </c>
      <c r="N14" s="19"/>
      <c r="O14" s="19"/>
      <c r="P14" s="10"/>
      <c r="Q14" s="10"/>
      <c r="R14" s="10"/>
      <c r="S14" s="43"/>
      <c r="T14" s="10"/>
      <c r="U14" s="10"/>
      <c r="V14" s="8">
        <f>SUM(M14:U14)</f>
        <v>5271551.2719999999</v>
      </c>
      <c r="Y14" s="21"/>
    </row>
    <row r="15" spans="1:27" ht="21.6" customHeight="1" x14ac:dyDescent="0.25">
      <c r="A15" s="85"/>
      <c r="B15" s="2" t="s">
        <v>21</v>
      </c>
      <c r="C15" s="8">
        <f>1137169.43+250177.27+6887</f>
        <v>1394233.7</v>
      </c>
      <c r="D15" s="76">
        <f>9995</f>
        <v>9995</v>
      </c>
      <c r="E15" s="11"/>
      <c r="F15" s="76">
        <v>77079.94</v>
      </c>
      <c r="G15" s="76">
        <f>14664+16878</f>
        <v>31542</v>
      </c>
      <c r="H15" s="76">
        <f>888528.6+14187.43</f>
        <v>902716.03</v>
      </c>
      <c r="I15" s="11"/>
      <c r="J15" s="78">
        <f>435.44+421.83+435</f>
        <v>1292.27</v>
      </c>
      <c r="K15" s="76">
        <v>1958</v>
      </c>
      <c r="L15" s="76">
        <f>SUM(C15:K15)+C16</f>
        <v>2878438.6100000003</v>
      </c>
      <c r="M15" s="8">
        <v>1478637</v>
      </c>
      <c r="N15" s="78">
        <v>20000</v>
      </c>
      <c r="O15" s="78">
        <v>5000</v>
      </c>
      <c r="P15" s="76">
        <f>76500+45000</f>
        <v>121500</v>
      </c>
      <c r="Q15" s="76">
        <v>25000</v>
      </c>
      <c r="R15" s="76">
        <v>6500</v>
      </c>
      <c r="S15" s="72">
        <v>967318</v>
      </c>
      <c r="T15" s="76">
        <v>1700</v>
      </c>
      <c r="U15" s="76"/>
      <c r="V15" s="76">
        <f>SUM(M15:U15)+M16</f>
        <v>3106220.9</v>
      </c>
      <c r="Y15" s="21"/>
    </row>
    <row r="16" spans="1:27" ht="21.6" customHeight="1" x14ac:dyDescent="0.25">
      <c r="A16" s="2" t="s">
        <v>8</v>
      </c>
      <c r="B16" s="2" t="s">
        <v>21</v>
      </c>
      <c r="C16" s="8">
        <f>1200429.24+284446.61-C15+301638.2+67341.32</f>
        <v>459621.67000000016</v>
      </c>
      <c r="D16" s="77"/>
      <c r="E16" s="12">
        <f>5000</f>
        <v>5000</v>
      </c>
      <c r="F16" s="77"/>
      <c r="G16" s="77"/>
      <c r="H16" s="77"/>
      <c r="I16" s="12">
        <v>1108</v>
      </c>
      <c r="J16" s="79"/>
      <c r="K16" s="77"/>
      <c r="L16" s="77"/>
      <c r="M16" s="8">
        <v>480565.9</v>
      </c>
      <c r="N16" s="79"/>
      <c r="O16" s="79"/>
      <c r="P16" s="77"/>
      <c r="Q16" s="77"/>
      <c r="R16" s="77"/>
      <c r="S16" s="73"/>
      <c r="T16" s="77"/>
      <c r="U16" s="77"/>
      <c r="V16" s="77"/>
      <c r="Y16" s="21"/>
    </row>
    <row r="17" spans="1:25" ht="19.149999999999999" customHeight="1" x14ac:dyDescent="0.25">
      <c r="A17" s="84" t="s">
        <v>9</v>
      </c>
      <c r="B17" s="2" t="s">
        <v>19</v>
      </c>
      <c r="C17" s="8">
        <f>525137.82+115530.34+113575.96+24986.72</f>
        <v>779230.83999999985</v>
      </c>
      <c r="D17" s="10"/>
      <c r="E17" s="10"/>
      <c r="F17" s="10"/>
      <c r="G17" s="10"/>
      <c r="H17" s="10"/>
      <c r="I17" s="10"/>
      <c r="J17" s="19"/>
      <c r="K17" s="10">
        <v>16000</v>
      </c>
      <c r="L17" s="8">
        <f>SUM(C17:K17)</f>
        <v>795230.83999999985</v>
      </c>
      <c r="M17" s="17">
        <f>391027.37*1.22+400000</f>
        <v>877053.39139999996</v>
      </c>
      <c r="N17" s="19"/>
      <c r="O17" s="19"/>
      <c r="P17" s="10"/>
      <c r="Q17" s="10"/>
      <c r="R17" s="10"/>
      <c r="S17" s="43"/>
      <c r="T17" s="10"/>
      <c r="U17" s="10"/>
      <c r="V17" s="8">
        <f>SUM(M17:U17)</f>
        <v>877053.39139999996</v>
      </c>
      <c r="Y17" s="21"/>
    </row>
    <row r="18" spans="1:25" ht="19.149999999999999" customHeight="1" x14ac:dyDescent="0.25">
      <c r="A18" s="85"/>
      <c r="B18" s="2" t="s">
        <v>21</v>
      </c>
      <c r="C18" s="8">
        <f>139889.07+30775.6+5784</f>
        <v>176448.67</v>
      </c>
      <c r="D18" s="76">
        <v>4000</v>
      </c>
      <c r="E18" s="11"/>
      <c r="F18" s="76">
        <v>43968.86</v>
      </c>
      <c r="G18" s="76">
        <v>2791</v>
      </c>
      <c r="H18" s="76">
        <f>41520.93+1310.06</f>
        <v>42830.99</v>
      </c>
      <c r="I18" s="76">
        <v>994</v>
      </c>
      <c r="J18" s="78"/>
      <c r="K18" s="76">
        <v>1858</v>
      </c>
      <c r="L18" s="76">
        <f>SUM(C18:K18)+C19</f>
        <v>780165.85999999987</v>
      </c>
      <c r="M18" s="13">
        <v>181290.58</v>
      </c>
      <c r="N18" s="78">
        <v>5000</v>
      </c>
      <c r="O18" s="78">
        <v>2000</v>
      </c>
      <c r="P18" s="76">
        <f>28690+39000</f>
        <v>67690</v>
      </c>
      <c r="Q18" s="76">
        <v>12500</v>
      </c>
      <c r="R18" s="76">
        <v>2000</v>
      </c>
      <c r="S18" s="72">
        <v>63500</v>
      </c>
      <c r="T18" s="76">
        <v>0</v>
      </c>
      <c r="U18" s="76"/>
      <c r="V18" s="76">
        <f>SUM(M18:U18)+M19</f>
        <v>826905.53</v>
      </c>
      <c r="Y18" s="21"/>
    </row>
    <row r="19" spans="1:25" ht="19.149999999999999" customHeight="1" x14ac:dyDescent="0.25">
      <c r="A19" s="2" t="s">
        <v>10</v>
      </c>
      <c r="B19" s="2" t="s">
        <v>21</v>
      </c>
      <c r="C19" s="8">
        <f>432217.16+107284.9-C18+115543+28677.95</f>
        <v>507274.33999999991</v>
      </c>
      <c r="D19" s="77"/>
      <c r="E19" s="12"/>
      <c r="F19" s="77"/>
      <c r="G19" s="77"/>
      <c r="H19" s="77"/>
      <c r="I19" s="77"/>
      <c r="J19" s="79"/>
      <c r="K19" s="77"/>
      <c r="L19" s="77"/>
      <c r="M19" s="8">
        <f>492924.95</f>
        <v>492924.95</v>
      </c>
      <c r="N19" s="79"/>
      <c r="O19" s="79"/>
      <c r="P19" s="77"/>
      <c r="Q19" s="77"/>
      <c r="R19" s="77"/>
      <c r="S19" s="73"/>
      <c r="T19" s="77"/>
      <c r="U19" s="77"/>
      <c r="V19" s="77"/>
      <c r="Y19" s="21"/>
    </row>
    <row r="20" spans="1:25" ht="18" customHeight="1" x14ac:dyDescent="0.25">
      <c r="A20" s="84" t="s">
        <v>11</v>
      </c>
      <c r="B20" s="2" t="s">
        <v>19</v>
      </c>
      <c r="C20" s="8">
        <f>1037640.32+240611.75+188072.72+41376</f>
        <v>1507700.7899999998</v>
      </c>
      <c r="D20" s="10"/>
      <c r="E20" s="10"/>
      <c r="F20" s="10"/>
      <c r="G20" s="10">
        <f>3400</f>
        <v>3400</v>
      </c>
      <c r="H20" s="10"/>
      <c r="I20" s="10"/>
      <c r="J20" s="19"/>
      <c r="K20" s="10">
        <v>16000</v>
      </c>
      <c r="L20" s="8">
        <f>SUM(C20:K20)</f>
        <v>1527100.7899999998</v>
      </c>
      <c r="M20" s="17">
        <f>1169645.14*1.22+300000</f>
        <v>1726967.0707999999</v>
      </c>
      <c r="N20" s="19"/>
      <c r="O20" s="19"/>
      <c r="P20" s="10"/>
      <c r="Q20" s="10"/>
      <c r="R20" s="10"/>
      <c r="S20" s="43"/>
      <c r="T20" s="10"/>
      <c r="U20" s="10"/>
      <c r="V20" s="8">
        <f>SUM(M20:U20)</f>
        <v>1726967.0707999999</v>
      </c>
      <c r="Y20" s="21"/>
    </row>
    <row r="21" spans="1:25" ht="18" customHeight="1" x14ac:dyDescent="0.25">
      <c r="A21" s="85"/>
      <c r="B21" s="2" t="s">
        <v>21</v>
      </c>
      <c r="C21" s="8">
        <f>165207.69+36345.69+4836</f>
        <v>206389.38</v>
      </c>
      <c r="D21" s="76">
        <v>8399.5</v>
      </c>
      <c r="E21" s="11"/>
      <c r="F21" s="76">
        <v>31307.57</v>
      </c>
      <c r="G21" s="76">
        <v>7111</v>
      </c>
      <c r="H21" s="76">
        <f>335033.43+2500.06</f>
        <v>337533.49</v>
      </c>
      <c r="I21" s="76">
        <v>994</v>
      </c>
      <c r="J21" s="78"/>
      <c r="K21" s="76">
        <v>1858</v>
      </c>
      <c r="L21" s="76">
        <f>SUM(C21:K21)+C22</f>
        <v>1010876.5399999998</v>
      </c>
      <c r="M21" s="13">
        <v>218987.38</v>
      </c>
      <c r="N21" s="78">
        <v>5000</v>
      </c>
      <c r="O21" s="78">
        <v>4000</v>
      </c>
      <c r="P21" s="76">
        <f>9565+30000</f>
        <v>39565</v>
      </c>
      <c r="Q21" s="76">
        <v>12500</v>
      </c>
      <c r="R21" s="76">
        <v>3000</v>
      </c>
      <c r="S21" s="72">
        <v>437875</v>
      </c>
      <c r="T21" s="76">
        <v>0</v>
      </c>
      <c r="U21" s="76"/>
      <c r="V21" s="76">
        <f>SUM(M21:U21)+M22</f>
        <v>1146396.3799999999</v>
      </c>
      <c r="Y21" s="21"/>
    </row>
    <row r="22" spans="1:25" ht="18" customHeight="1" x14ac:dyDescent="0.25">
      <c r="A22" s="2" t="s">
        <v>12</v>
      </c>
      <c r="B22" s="2" t="s">
        <v>21</v>
      </c>
      <c r="C22" s="8">
        <f>392860.81+100014.03-C21+104605.85+26192.29</f>
        <v>417283.59999999992</v>
      </c>
      <c r="D22" s="77"/>
      <c r="E22" s="12"/>
      <c r="F22" s="77"/>
      <c r="G22" s="77"/>
      <c r="H22" s="77"/>
      <c r="I22" s="77"/>
      <c r="J22" s="79"/>
      <c r="K22" s="77"/>
      <c r="L22" s="77"/>
      <c r="M22" s="8">
        <v>425469</v>
      </c>
      <c r="N22" s="79"/>
      <c r="O22" s="79"/>
      <c r="P22" s="77"/>
      <c r="Q22" s="77"/>
      <c r="R22" s="77"/>
      <c r="S22" s="73"/>
      <c r="T22" s="77"/>
      <c r="U22" s="77"/>
      <c r="V22" s="77"/>
      <c r="Y22" s="21"/>
    </row>
    <row r="23" spans="1:25" ht="19.899999999999999" customHeight="1" x14ac:dyDescent="0.25">
      <c r="A23" s="84" t="s">
        <v>13</v>
      </c>
      <c r="B23" s="2" t="s">
        <v>19</v>
      </c>
      <c r="C23" s="8">
        <f>298943.44+71091.11+1737533.07+387694.68</f>
        <v>2495262.3000000003</v>
      </c>
      <c r="D23" s="10"/>
      <c r="E23" s="10"/>
      <c r="F23" s="10"/>
      <c r="G23" s="10">
        <v>3400</v>
      </c>
      <c r="H23" s="10"/>
      <c r="I23" s="10"/>
      <c r="J23" s="19"/>
      <c r="K23" s="10">
        <f>51214-32000</f>
        <v>19214</v>
      </c>
      <c r="L23" s="8">
        <f>SUM(C23:K23)</f>
        <v>2517876.3000000003</v>
      </c>
      <c r="M23" s="8">
        <f>214955.46*1.22+200000</f>
        <v>462245.66119999997</v>
      </c>
      <c r="N23" s="19"/>
      <c r="O23" s="19"/>
      <c r="P23" s="10"/>
      <c r="Q23" s="10"/>
      <c r="R23" s="10"/>
      <c r="S23" s="43"/>
      <c r="T23" s="10"/>
      <c r="U23" s="10"/>
      <c r="V23" s="8">
        <f>SUM(M23:U23)</f>
        <v>462245.66119999997</v>
      </c>
      <c r="Y23" s="21"/>
    </row>
    <row r="24" spans="1:25" ht="19.899999999999999" customHeight="1" x14ac:dyDescent="0.25">
      <c r="A24" s="85"/>
      <c r="B24" s="2" t="s">
        <v>21</v>
      </c>
      <c r="C24" s="8">
        <f>379733.06+83541.27+5815</f>
        <v>469089.33</v>
      </c>
      <c r="D24" s="74">
        <v>9890</v>
      </c>
      <c r="E24" s="14"/>
      <c r="F24" s="74">
        <v>23305.75</v>
      </c>
      <c r="G24" s="74">
        <f>7408+3000</f>
        <v>10408</v>
      </c>
      <c r="H24" s="74">
        <v>703242</v>
      </c>
      <c r="I24" s="74">
        <v>1108</v>
      </c>
      <c r="J24" s="86">
        <f>370.55+247.97+370+100</f>
        <v>1088.52</v>
      </c>
      <c r="K24" s="74">
        <v>1958</v>
      </c>
      <c r="L24" s="74">
        <f>SUM(C24:K24)+C25</f>
        <v>1543443.85</v>
      </c>
      <c r="M24" s="13">
        <v>475882.79</v>
      </c>
      <c r="N24" s="78">
        <v>20000</v>
      </c>
      <c r="O24" s="78">
        <v>4000</v>
      </c>
      <c r="P24" s="76">
        <f>23800+45000</f>
        <v>68800</v>
      </c>
      <c r="Q24" s="76">
        <v>25000</v>
      </c>
      <c r="R24" s="76">
        <v>3000</v>
      </c>
      <c r="S24" s="72">
        <v>832125</v>
      </c>
      <c r="T24" s="76">
        <v>1500</v>
      </c>
      <c r="U24" s="76"/>
      <c r="V24" s="76">
        <f>SUM(M24:U24)+M25</f>
        <v>1764242.98</v>
      </c>
      <c r="Y24" s="21"/>
    </row>
    <row r="25" spans="1:25" ht="19.899999999999999" customHeight="1" x14ac:dyDescent="0.25">
      <c r="A25" s="2" t="s">
        <v>14</v>
      </c>
      <c r="B25" s="2" t="s">
        <v>21</v>
      </c>
      <c r="C25" s="8">
        <f>502994.84+124690.09+133004.12+31754.53-C24</f>
        <v>323354.25000000006</v>
      </c>
      <c r="D25" s="75"/>
      <c r="E25" s="15"/>
      <c r="F25" s="75"/>
      <c r="G25" s="75"/>
      <c r="H25" s="75"/>
      <c r="I25" s="75"/>
      <c r="J25" s="87"/>
      <c r="K25" s="75"/>
      <c r="L25" s="75"/>
      <c r="M25" s="8">
        <v>333935.19</v>
      </c>
      <c r="N25" s="79"/>
      <c r="O25" s="79"/>
      <c r="P25" s="77"/>
      <c r="Q25" s="77"/>
      <c r="R25" s="77"/>
      <c r="S25" s="73"/>
      <c r="T25" s="77"/>
      <c r="U25" s="77"/>
      <c r="V25" s="77"/>
      <c r="Y25" s="21"/>
    </row>
    <row r="26" spans="1:25" ht="19.899999999999999" customHeight="1" x14ac:dyDescent="0.25">
      <c r="A26" s="84" t="s">
        <v>15</v>
      </c>
      <c r="B26" s="2" t="s">
        <v>19</v>
      </c>
      <c r="C26" s="8">
        <f>2966906.45+650680.74+526043.83+114491.42</f>
        <v>4258122.4400000004</v>
      </c>
      <c r="D26" s="10">
        <v>2096.6</v>
      </c>
      <c r="E26" s="10"/>
      <c r="F26" s="10"/>
      <c r="G26" s="10">
        <v>191020</v>
      </c>
      <c r="H26" s="10"/>
      <c r="I26" s="10"/>
      <c r="J26" s="19"/>
      <c r="K26" s="10">
        <f>15037.84+16000</f>
        <v>31037.84</v>
      </c>
      <c r="L26" s="10">
        <f>SUM(C26:K26)</f>
        <v>4482276.88</v>
      </c>
      <c r="M26" s="17">
        <f>3389415.46*1.22+300000</f>
        <v>4435086.8611999992</v>
      </c>
      <c r="N26" s="19"/>
      <c r="O26" s="19"/>
      <c r="P26" s="10"/>
      <c r="Q26" s="10"/>
      <c r="R26" s="10"/>
      <c r="S26" s="43"/>
      <c r="T26" s="10"/>
      <c r="U26" s="10"/>
      <c r="V26" s="8">
        <f>SUM(M26:U26)</f>
        <v>4435086.8611999992</v>
      </c>
      <c r="Y26" s="21"/>
    </row>
    <row r="27" spans="1:25" ht="19.899999999999999" customHeight="1" x14ac:dyDescent="0.25">
      <c r="A27" s="85"/>
      <c r="B27" s="2" t="s">
        <v>21</v>
      </c>
      <c r="C27" s="8">
        <f>742192.36+153884.91+10578</f>
        <v>906655.27</v>
      </c>
      <c r="D27" s="76">
        <v>14996</v>
      </c>
      <c r="E27" s="11"/>
      <c r="F27" s="76">
        <v>122349.02</v>
      </c>
      <c r="G27" s="76">
        <f>8649+5000</f>
        <v>13649</v>
      </c>
      <c r="H27" s="76">
        <v>379208.94</v>
      </c>
      <c r="I27" s="76">
        <v>1108</v>
      </c>
      <c r="J27" s="78">
        <f>223.79+233.74+233+100.01</f>
        <v>790.54</v>
      </c>
      <c r="K27" s="76">
        <v>1958</v>
      </c>
      <c r="L27" s="76">
        <f>SUM(C27:K27)+C28</f>
        <v>1835012.8199999998</v>
      </c>
      <c r="M27" s="13">
        <v>922209.68</v>
      </c>
      <c r="N27" s="78">
        <v>20000</v>
      </c>
      <c r="O27" s="78">
        <v>4000</v>
      </c>
      <c r="P27" s="76">
        <f>98815+51000</f>
        <v>149815</v>
      </c>
      <c r="Q27" s="76">
        <v>25000</v>
      </c>
      <c r="R27" s="76">
        <v>3000</v>
      </c>
      <c r="S27" s="72">
        <v>456875</v>
      </c>
      <c r="T27" s="76">
        <v>1300</v>
      </c>
      <c r="U27" s="76"/>
      <c r="V27" s="76">
        <f>SUM(M27:U27)+M28</f>
        <v>1982643.4200000002</v>
      </c>
      <c r="Y27" s="21"/>
    </row>
    <row r="28" spans="1:25" ht="19.899999999999999" customHeight="1" x14ac:dyDescent="0.25">
      <c r="A28" s="2" t="s">
        <v>16</v>
      </c>
      <c r="B28" s="2" t="s">
        <v>21</v>
      </c>
      <c r="C28" s="8">
        <f>847096.37+201072.57+205922.22+46862.16-C27</f>
        <v>394298.04999999981</v>
      </c>
      <c r="D28" s="77"/>
      <c r="E28" s="12"/>
      <c r="F28" s="77"/>
      <c r="G28" s="77"/>
      <c r="H28" s="77"/>
      <c r="I28" s="77"/>
      <c r="J28" s="79"/>
      <c r="K28" s="77"/>
      <c r="L28" s="77"/>
      <c r="M28" s="8">
        <f>385443.74+15000</f>
        <v>400443.74</v>
      </c>
      <c r="N28" s="79"/>
      <c r="O28" s="79"/>
      <c r="P28" s="77"/>
      <c r="Q28" s="77"/>
      <c r="R28" s="77"/>
      <c r="S28" s="73"/>
      <c r="T28" s="77"/>
      <c r="U28" s="77"/>
      <c r="V28" s="77"/>
      <c r="Y28" s="21"/>
    </row>
    <row r="29" spans="1:25" ht="19.149999999999999" customHeight="1" x14ac:dyDescent="0.25">
      <c r="A29" s="84" t="s">
        <v>17</v>
      </c>
      <c r="B29" s="2" t="s">
        <v>19</v>
      </c>
      <c r="C29" s="8">
        <f>2129438.96+443220.23+375442.19+78264.96</f>
        <v>3026366.34</v>
      </c>
      <c r="D29" s="10">
        <v>2098.6</v>
      </c>
      <c r="E29" s="10"/>
      <c r="F29" s="10"/>
      <c r="G29" s="10">
        <v>11699.92</v>
      </c>
      <c r="H29" s="10"/>
      <c r="I29" s="10"/>
      <c r="J29" s="19"/>
      <c r="K29" s="10">
        <v>16000</v>
      </c>
      <c r="L29" s="8">
        <f>SUM(C29:K29)</f>
        <v>3056164.86</v>
      </c>
      <c r="M29" s="8">
        <f>2682564.56*1.22+100000</f>
        <v>3372728.7631999999</v>
      </c>
      <c r="N29" s="17"/>
      <c r="O29" s="17"/>
      <c r="P29" s="8"/>
      <c r="Q29" s="8"/>
      <c r="R29" s="8"/>
      <c r="S29" s="41"/>
      <c r="T29" s="8"/>
      <c r="U29" s="8"/>
      <c r="V29" s="8">
        <f>SUM(M29:U29)</f>
        <v>3372728.7631999999</v>
      </c>
      <c r="Y29" s="21"/>
    </row>
    <row r="30" spans="1:25" ht="19.149999999999999" customHeight="1" x14ac:dyDescent="0.25">
      <c r="A30" s="85"/>
      <c r="B30" s="2" t="s">
        <v>21</v>
      </c>
      <c r="C30" s="8">
        <f>466182.08+102560.06+18854</f>
        <v>587596.14</v>
      </c>
      <c r="D30" s="76">
        <v>10000</v>
      </c>
      <c r="E30" s="11"/>
      <c r="F30" s="76">
        <v>71813.570000000007</v>
      </c>
      <c r="G30" s="76">
        <f>10240+10000</f>
        <v>20240</v>
      </c>
      <c r="H30" s="76">
        <f>437870.3+85402.81</f>
        <v>523273.11</v>
      </c>
      <c r="I30" s="76">
        <v>1108</v>
      </c>
      <c r="J30" s="78">
        <f>214.08+281.18+281+100</f>
        <v>876.26</v>
      </c>
      <c r="K30" s="76">
        <v>1958</v>
      </c>
      <c r="L30" s="76">
        <f>SUM(C30:K30)+C31</f>
        <v>1669233.0699999998</v>
      </c>
      <c r="M30" s="8">
        <f>517686.77+30000-18541.56</f>
        <v>529145.21</v>
      </c>
      <c r="N30" s="78">
        <v>20000</v>
      </c>
      <c r="O30" s="78">
        <v>4000</v>
      </c>
      <c r="P30" s="76">
        <f>25500+54000</f>
        <v>79500</v>
      </c>
      <c r="Q30" s="76">
        <v>25000</v>
      </c>
      <c r="R30" s="76">
        <v>3000</v>
      </c>
      <c r="S30" s="72">
        <v>636725</v>
      </c>
      <c r="T30" s="76">
        <v>1400</v>
      </c>
      <c r="U30" s="76"/>
      <c r="V30" s="76">
        <f>SUM(M30:U30)+M31</f>
        <v>1758888.98</v>
      </c>
      <c r="Y30" s="21"/>
    </row>
    <row r="31" spans="1:25" ht="19.149999999999999" customHeight="1" x14ac:dyDescent="0.25">
      <c r="A31" s="2" t="s">
        <v>18</v>
      </c>
      <c r="B31" s="2" t="s">
        <v>21</v>
      </c>
      <c r="C31" s="8">
        <f>633422.26+179534.63+172703.44+54303.8-C30</f>
        <v>452367.99000000011</v>
      </c>
      <c r="D31" s="77"/>
      <c r="E31" s="12"/>
      <c r="F31" s="77"/>
      <c r="G31" s="77"/>
      <c r="H31" s="77"/>
      <c r="I31" s="77"/>
      <c r="J31" s="79"/>
      <c r="K31" s="77"/>
      <c r="L31" s="77"/>
      <c r="M31" s="8">
        <v>460118.77</v>
      </c>
      <c r="N31" s="79"/>
      <c r="O31" s="79"/>
      <c r="P31" s="77"/>
      <c r="Q31" s="77"/>
      <c r="R31" s="77"/>
      <c r="S31" s="73"/>
      <c r="T31" s="77"/>
      <c r="U31" s="77"/>
      <c r="V31" s="77"/>
      <c r="Y31" s="21"/>
    </row>
    <row r="32" spans="1:25" ht="21" customHeight="1" x14ac:dyDescent="0.25">
      <c r="A32" s="80" t="s">
        <v>22</v>
      </c>
      <c r="B32" s="2" t="s">
        <v>19</v>
      </c>
      <c r="C32" s="8">
        <f>4267070.29+901309.88+765590.12+161287.39</f>
        <v>6095257.6799999997</v>
      </c>
      <c r="D32" s="8">
        <v>12649</v>
      </c>
      <c r="E32" s="8"/>
      <c r="F32" s="8"/>
      <c r="G32" s="8">
        <v>3400</v>
      </c>
      <c r="H32" s="8"/>
      <c r="I32" s="8"/>
      <c r="J32" s="17"/>
      <c r="K32" s="8">
        <v>32351</v>
      </c>
      <c r="L32" s="58">
        <f>SUM(C32:K32)</f>
        <v>6143657.6799999997</v>
      </c>
      <c r="M32" s="17">
        <f>4986075.6*1.22+300000</f>
        <v>6383012.2319999998</v>
      </c>
      <c r="N32" s="17"/>
      <c r="O32" s="17"/>
      <c r="P32" s="8"/>
      <c r="Q32" s="8"/>
      <c r="R32" s="8"/>
      <c r="S32" s="41"/>
      <c r="T32" s="8"/>
      <c r="U32" s="8"/>
      <c r="V32" s="8">
        <f>SUM(M32:U32)</f>
        <v>6383012.2319999998</v>
      </c>
      <c r="Y32" s="21"/>
    </row>
    <row r="33" spans="1:25" ht="21" customHeight="1" x14ac:dyDescent="0.25">
      <c r="A33" s="81"/>
      <c r="B33" s="2" t="s">
        <v>21</v>
      </c>
      <c r="C33" s="8">
        <f>168605.19+36960.04+625964.87+136949.36+10000</f>
        <v>978479.46</v>
      </c>
      <c r="D33" s="8">
        <f>15000+383.04</f>
        <v>15383.04</v>
      </c>
      <c r="E33" s="8"/>
      <c r="F33" s="8">
        <v>5770.75</v>
      </c>
      <c r="G33" s="8">
        <f>10315.68+16878+8000</f>
        <v>35193.68</v>
      </c>
      <c r="H33" s="8">
        <f>742406.81+85444.5+10474.74</f>
        <v>838326.05</v>
      </c>
      <c r="I33" s="8">
        <v>1108</v>
      </c>
      <c r="J33" s="17">
        <f>457.73+339.3+457+100</f>
        <v>1354.03</v>
      </c>
      <c r="K33" s="8">
        <v>1958</v>
      </c>
      <c r="L33" s="58">
        <f>SUM(C33:K33)</f>
        <v>1877573.01</v>
      </c>
      <c r="M33" s="8">
        <f>906961.08*1.22</f>
        <v>1106492.5175999999</v>
      </c>
      <c r="N33" s="17">
        <v>25000</v>
      </c>
      <c r="O33" s="17">
        <v>5000</v>
      </c>
      <c r="P33" s="8">
        <v>79690</v>
      </c>
      <c r="Q33" s="8">
        <v>30000</v>
      </c>
      <c r="R33" s="8">
        <v>8000</v>
      </c>
      <c r="S33" s="41">
        <v>1079250</v>
      </c>
      <c r="T33" s="8">
        <v>2000</v>
      </c>
      <c r="U33" s="8"/>
      <c r="V33" s="8">
        <f>SUM(M33:U33)</f>
        <v>2335432.5175999999</v>
      </c>
      <c r="W33" s="45"/>
      <c r="X33" s="27"/>
      <c r="Y33" s="21"/>
    </row>
    <row r="34" spans="1:25" ht="21" customHeight="1" x14ac:dyDescent="0.25">
      <c r="A34" s="82" t="s">
        <v>1</v>
      </c>
      <c r="B34" s="2" t="s">
        <v>19</v>
      </c>
      <c r="C34" s="8">
        <f>3550405.47+725326.69+641172.45+130448.09</f>
        <v>5047352.7</v>
      </c>
      <c r="D34" s="8"/>
      <c r="E34" s="8"/>
      <c r="F34" s="8"/>
      <c r="G34" s="8">
        <v>3400</v>
      </c>
      <c r="H34" s="8"/>
      <c r="I34" s="8"/>
      <c r="J34" s="17"/>
      <c r="K34" s="8">
        <f>20615+5000</f>
        <v>25615</v>
      </c>
      <c r="L34" s="58">
        <f>SUM(C34:K34)</f>
        <v>5076367.7</v>
      </c>
      <c r="M34" s="17">
        <f>3960096.93*1.22+450000</f>
        <v>5281318.2545999996</v>
      </c>
      <c r="N34" s="17"/>
      <c r="O34" s="17"/>
      <c r="P34" s="8"/>
      <c r="Q34" s="8"/>
      <c r="R34" s="8"/>
      <c r="S34" s="41"/>
      <c r="T34" s="8"/>
      <c r="U34" s="8"/>
      <c r="V34" s="8">
        <f>SUM(M34:U34)</f>
        <v>5281318.2545999996</v>
      </c>
      <c r="Y34" s="21"/>
    </row>
    <row r="35" spans="1:25" ht="22.15" customHeight="1" x14ac:dyDescent="0.25">
      <c r="A35" s="83"/>
      <c r="B35" s="2" t="s">
        <v>21</v>
      </c>
      <c r="C35" s="8">
        <f>680473.81+150551.45+195975.08+43426.77+10000</f>
        <v>1080427.1099999999</v>
      </c>
      <c r="D35" s="8">
        <v>15659.5</v>
      </c>
      <c r="E35" s="8"/>
      <c r="F35" s="8">
        <v>89499.06</v>
      </c>
      <c r="G35" s="8">
        <f>7239+17000+8000</f>
        <v>32239</v>
      </c>
      <c r="H35" s="8">
        <f>880977.9+13945.32</f>
        <v>894923.22</v>
      </c>
      <c r="I35" s="8">
        <v>1108</v>
      </c>
      <c r="J35" s="17">
        <f>669.08+317.48+669+100</f>
        <v>1755.56</v>
      </c>
      <c r="K35" s="8">
        <v>1958</v>
      </c>
      <c r="L35" s="58">
        <f>SUM(C35:K35)</f>
        <v>2117569.4499999997</v>
      </c>
      <c r="M35" s="8">
        <f>928596.82*1.22</f>
        <v>1132888.1203999999</v>
      </c>
      <c r="N35" s="17">
        <v>25000</v>
      </c>
      <c r="O35" s="17">
        <v>5000</v>
      </c>
      <c r="P35" s="8">
        <v>98815</v>
      </c>
      <c r="Q35" s="8">
        <v>30000</v>
      </c>
      <c r="R35" s="8">
        <v>8000</v>
      </c>
      <c r="S35" s="41">
        <v>1168120</v>
      </c>
      <c r="T35" s="8">
        <v>2200</v>
      </c>
      <c r="U35" s="8"/>
      <c r="V35" s="8">
        <f>SUM(M35:U35)</f>
        <v>2470023.1203999999</v>
      </c>
      <c r="W35" s="45"/>
      <c r="X35" s="27"/>
      <c r="Y35" s="21"/>
    </row>
    <row r="36" spans="1:25" ht="22.15" customHeight="1" x14ac:dyDescent="0.25">
      <c r="A36" s="84" t="s">
        <v>25</v>
      </c>
      <c r="B36" s="2" t="s">
        <v>19</v>
      </c>
      <c r="C36" s="8">
        <f>1756806.23+360750.11+308022.87+63429.64</f>
        <v>2489008.85</v>
      </c>
      <c r="D36" s="8">
        <v>2096.6</v>
      </c>
      <c r="E36" s="8"/>
      <c r="F36" s="8"/>
      <c r="G36" s="8"/>
      <c r="H36" s="8"/>
      <c r="I36" s="8"/>
      <c r="J36" s="17"/>
      <c r="K36" s="8">
        <v>166000</v>
      </c>
      <c r="L36" s="8">
        <f>SUM(C36:K36)</f>
        <v>2657105.4500000002</v>
      </c>
      <c r="M36" s="8">
        <f>2286466.28*1.22</f>
        <v>2789488.8615999995</v>
      </c>
      <c r="N36" s="17"/>
      <c r="O36" s="17"/>
      <c r="P36" s="8"/>
      <c r="Q36" s="8"/>
      <c r="R36" s="8"/>
      <c r="S36" s="41"/>
      <c r="T36" s="8"/>
      <c r="U36" s="8"/>
      <c r="V36" s="8">
        <f>SUM(M36:U36)</f>
        <v>2789488.8615999995</v>
      </c>
      <c r="Y36" s="21"/>
    </row>
    <row r="37" spans="1:25" ht="22.15" customHeight="1" x14ac:dyDescent="0.25">
      <c r="A37" s="85"/>
      <c r="B37" s="2" t="s">
        <v>21</v>
      </c>
      <c r="C37" s="8">
        <f>268061.72+58973.58+5632.81</f>
        <v>332668.11</v>
      </c>
      <c r="D37" s="76">
        <v>11000</v>
      </c>
      <c r="E37" s="11"/>
      <c r="F37" s="76">
        <v>59028.04</v>
      </c>
      <c r="G37" s="76">
        <f>7614+3000</f>
        <v>10614</v>
      </c>
      <c r="H37" s="76">
        <f>88945.8+948.84</f>
        <v>89894.64</v>
      </c>
      <c r="I37" s="11"/>
      <c r="J37" s="78">
        <f>109.75+207.91+207+100</f>
        <v>624.66</v>
      </c>
      <c r="K37" s="76">
        <v>1958</v>
      </c>
      <c r="L37" s="76">
        <f>SUM(C38:K38)+C37</f>
        <v>745562.35000000009</v>
      </c>
      <c r="M37" s="8">
        <f>331133.75</f>
        <v>331133.75</v>
      </c>
      <c r="N37" s="78">
        <v>10000</v>
      </c>
      <c r="O37" s="78">
        <v>4000</v>
      </c>
      <c r="P37" s="76">
        <f>44625+64500</f>
        <v>109125</v>
      </c>
      <c r="Q37" s="76">
        <v>20000</v>
      </c>
      <c r="R37" s="76">
        <v>3000</v>
      </c>
      <c r="S37" s="72">
        <v>135542</v>
      </c>
      <c r="T37" s="76">
        <v>1200</v>
      </c>
      <c r="U37" s="76"/>
      <c r="V37" s="76">
        <f>SUM(M37:U37)+M38</f>
        <v>1067639.8700000001</v>
      </c>
      <c r="Y37" s="21"/>
    </row>
    <row r="38" spans="1:25" ht="23.45" customHeight="1" x14ac:dyDescent="0.25">
      <c r="A38" s="2" t="s">
        <v>26</v>
      </c>
      <c r="B38" s="2" t="s">
        <v>21</v>
      </c>
      <c r="C38" s="8">
        <f>484717.72+121363.06+112348.01+26025.56-C37</f>
        <v>411786.24000000011</v>
      </c>
      <c r="D38" s="77"/>
      <c r="E38" s="12"/>
      <c r="F38" s="77"/>
      <c r="G38" s="77"/>
      <c r="H38" s="77"/>
      <c r="I38" s="12">
        <v>1108</v>
      </c>
      <c r="J38" s="79"/>
      <c r="K38" s="77"/>
      <c r="L38" s="77"/>
      <c r="M38" s="8">
        <v>453639.12</v>
      </c>
      <c r="N38" s="79"/>
      <c r="O38" s="79"/>
      <c r="P38" s="77"/>
      <c r="Q38" s="77"/>
      <c r="R38" s="77"/>
      <c r="S38" s="73"/>
      <c r="T38" s="77"/>
      <c r="U38" s="77"/>
      <c r="V38" s="77"/>
      <c r="Y38" s="40"/>
    </row>
    <row r="39" spans="1:25" x14ac:dyDescent="0.25">
      <c r="A39" t="s">
        <v>27</v>
      </c>
      <c r="C39" s="21">
        <f>C4+C6+C8+C11+C14+C17+C20+C23+C26+C29+C32+C34+C36</f>
        <v>53600263.070000008</v>
      </c>
      <c r="D39" s="21">
        <f t="shared" ref="D39:L39" si="2">D4+D6+D8+D11+D14+D17+D20+D23+D26+D29+D32+D34+D36</f>
        <v>296708.39999999991</v>
      </c>
      <c r="E39" s="21">
        <f t="shared" si="2"/>
        <v>0</v>
      </c>
      <c r="F39" s="21">
        <f t="shared" si="2"/>
        <v>0</v>
      </c>
      <c r="G39" s="21">
        <f t="shared" si="2"/>
        <v>261099.99000000002</v>
      </c>
      <c r="H39" s="21">
        <f t="shared" si="2"/>
        <v>0</v>
      </c>
      <c r="I39" s="21">
        <f t="shared" si="2"/>
        <v>0</v>
      </c>
      <c r="J39" s="21">
        <f t="shared" si="2"/>
        <v>0</v>
      </c>
      <c r="K39" s="21">
        <f t="shared" si="2"/>
        <v>929368</v>
      </c>
      <c r="L39" s="21">
        <f t="shared" si="2"/>
        <v>55087439.460000008</v>
      </c>
      <c r="M39" s="21">
        <f>M4+M6+M8+M11+M14+M17+M20+M23+M26+M29+M32+M34+M36</f>
        <v>56323299.997799993</v>
      </c>
      <c r="N39" s="21">
        <f t="shared" ref="N39:V39" si="3">N4+N6+N8+N11+N14+N17+N20+N23+N26+N29+N32+N34+N36</f>
        <v>0</v>
      </c>
      <c r="O39" s="21">
        <f t="shared" si="3"/>
        <v>0</v>
      </c>
      <c r="P39" s="21">
        <f t="shared" si="3"/>
        <v>0</v>
      </c>
      <c r="Q39" s="21">
        <f t="shared" si="3"/>
        <v>0</v>
      </c>
      <c r="R39" s="21">
        <f t="shared" si="3"/>
        <v>0</v>
      </c>
      <c r="S39" s="21">
        <f t="shared" si="3"/>
        <v>0</v>
      </c>
      <c r="T39" s="21">
        <f t="shared" si="3"/>
        <v>0</v>
      </c>
      <c r="U39" s="21">
        <f t="shared" si="3"/>
        <v>0</v>
      </c>
      <c r="V39" s="21">
        <f t="shared" si="3"/>
        <v>56323299.997799993</v>
      </c>
    </row>
    <row r="40" spans="1:25" x14ac:dyDescent="0.25">
      <c r="A40" t="s">
        <v>28</v>
      </c>
      <c r="C40" s="21">
        <f>C5+C7+C9+C10+C12+C13+C15+C16+C18+C19+C21+C22+C24+C25+C27+C28+C30+C31+C33+C35+C37+C38</f>
        <v>14634680.999999998</v>
      </c>
      <c r="D40" s="21">
        <f t="shared" ref="D40:L40" si="4">D5+D7+D9+D10+D12+D13+D15+D16+D18+D19+D21+D22+D24+D25+D27+D28+D30+D31+D33+D35+D37+D38</f>
        <v>297274.11</v>
      </c>
      <c r="E40" s="21">
        <f t="shared" si="4"/>
        <v>10000</v>
      </c>
      <c r="F40" s="21">
        <f t="shared" si="4"/>
        <v>851126.53</v>
      </c>
      <c r="G40" s="21">
        <f t="shared" si="4"/>
        <v>294201.91000000003</v>
      </c>
      <c r="H40" s="21">
        <f t="shared" si="4"/>
        <v>7541046.6300000008</v>
      </c>
      <c r="I40" s="21">
        <f t="shared" si="4"/>
        <v>15080.54</v>
      </c>
      <c r="J40" s="21">
        <f t="shared" si="4"/>
        <v>16846.770000000004</v>
      </c>
      <c r="K40" s="21">
        <f t="shared" si="4"/>
        <v>630208.80000000005</v>
      </c>
      <c r="L40" s="21">
        <f t="shared" si="4"/>
        <v>24110130.949999999</v>
      </c>
      <c r="M40" s="21">
        <f>M5+M7+M9+M10+M12+M13+M15+M16+M18+M19+M21+M22+M24+M25+M27+M28+M30+M31+M33+M35+M37+M38</f>
        <v>15197040.004799997</v>
      </c>
      <c r="N40" s="21">
        <f t="shared" ref="N40:U40" si="5">N5+N7+N9+N10+N12+N13+N15+N16+N18+N19+N21+N22+N24+N25+N27+N28+N30+N31+N33+N35+N37+N38</f>
        <v>260000</v>
      </c>
      <c r="O40" s="21">
        <f t="shared" si="5"/>
        <v>55000</v>
      </c>
      <c r="P40" s="21">
        <f t="shared" si="5"/>
        <v>1299750</v>
      </c>
      <c r="Q40" s="21">
        <f t="shared" si="5"/>
        <v>320000</v>
      </c>
      <c r="R40" s="21">
        <f t="shared" si="5"/>
        <v>70000</v>
      </c>
      <c r="S40" s="44">
        <f t="shared" si="5"/>
        <v>9708828</v>
      </c>
      <c r="T40" s="21">
        <f t="shared" si="5"/>
        <v>23000</v>
      </c>
      <c r="U40" s="21">
        <f t="shared" si="5"/>
        <v>500000</v>
      </c>
      <c r="V40" s="21">
        <f>V5+V7+V9+V10+V12+V13+V15+V16+V18+V19+V21+V22+V24+V25+V27+V28+V30+V31+V33+V35+V37+V38</f>
        <v>27433618.004800003</v>
      </c>
      <c r="W40" s="21"/>
    </row>
    <row r="41" spans="1:25" x14ac:dyDescent="0.25">
      <c r="K41" s="21"/>
      <c r="L41" s="21">
        <f>L39+L40</f>
        <v>79197570.410000011</v>
      </c>
      <c r="S41" s="44"/>
      <c r="V41" s="21">
        <f>V39+V40</f>
        <v>83756918.002599999</v>
      </c>
    </row>
    <row r="42" spans="1:25" x14ac:dyDescent="0.25">
      <c r="C42" s="21"/>
      <c r="D42" s="21"/>
      <c r="F42" s="21"/>
      <c r="G42" s="21"/>
      <c r="H42" s="21"/>
      <c r="I42" s="21"/>
      <c r="J42" s="22"/>
      <c r="L42">
        <f>L41/1787</f>
        <v>44318.7299440403</v>
      </c>
      <c r="S42" s="44"/>
      <c r="V42">
        <f>V41/1787</f>
        <v>46870.127589591495</v>
      </c>
    </row>
    <row r="43" spans="1:25" x14ac:dyDescent="0.25">
      <c r="K43" s="21"/>
      <c r="M43" s="21"/>
      <c r="N43" s="22"/>
      <c r="O43" s="22"/>
      <c r="P43" s="22"/>
      <c r="Q43" s="22"/>
      <c r="R43" s="22"/>
      <c r="S43" s="44"/>
      <c r="T43" s="22"/>
      <c r="U43" s="22"/>
      <c r="V43" s="22"/>
    </row>
    <row r="44" spans="1:25" x14ac:dyDescent="0.25">
      <c r="C44" s="21"/>
    </row>
    <row r="46" spans="1:25" x14ac:dyDescent="0.25">
      <c r="K46" s="21"/>
      <c r="M46" s="21"/>
    </row>
  </sheetData>
  <mergeCells count="166">
    <mergeCell ref="T1:V1"/>
    <mergeCell ref="A4:A5"/>
    <mergeCell ref="P9:P10"/>
    <mergeCell ref="Q9:Q10"/>
    <mergeCell ref="S9:S10"/>
    <mergeCell ref="U9:U10"/>
    <mergeCell ref="V9:V10"/>
    <mergeCell ref="N9:N10"/>
    <mergeCell ref="T9:T10"/>
    <mergeCell ref="R9:R10"/>
    <mergeCell ref="A6:A7"/>
    <mergeCell ref="A8:A9"/>
    <mergeCell ref="F12:F13"/>
    <mergeCell ref="G12:G13"/>
    <mergeCell ref="H12:H13"/>
    <mergeCell ref="J12:J13"/>
    <mergeCell ref="K12:K13"/>
    <mergeCell ref="L12:L13"/>
    <mergeCell ref="I12:I13"/>
    <mergeCell ref="O9:O10"/>
    <mergeCell ref="B2:L2"/>
    <mergeCell ref="M2:V2"/>
    <mergeCell ref="D9:D10"/>
    <mergeCell ref="F9:F10"/>
    <mergeCell ref="G9:G10"/>
    <mergeCell ref="H9:H10"/>
    <mergeCell ref="K9:K10"/>
    <mergeCell ref="J9:J10"/>
    <mergeCell ref="L9:L10"/>
    <mergeCell ref="U12:U13"/>
    <mergeCell ref="V12:V13"/>
    <mergeCell ref="A11:A12"/>
    <mergeCell ref="D12:D13"/>
    <mergeCell ref="U15:U16"/>
    <mergeCell ref="V15:V16"/>
    <mergeCell ref="Q21:Q22"/>
    <mergeCell ref="V18:V19"/>
    <mergeCell ref="U21:U22"/>
    <mergeCell ref="V21:V22"/>
    <mergeCell ref="T21:T22"/>
    <mergeCell ref="N18:N19"/>
    <mergeCell ref="P18:P19"/>
    <mergeCell ref="Q18:Q19"/>
    <mergeCell ref="S18:S19"/>
    <mergeCell ref="U18:U19"/>
    <mergeCell ref="A14:A15"/>
    <mergeCell ref="D15:D16"/>
    <mergeCell ref="F15:F16"/>
    <mergeCell ref="G15:G16"/>
    <mergeCell ref="H15:H16"/>
    <mergeCell ref="J15:J16"/>
    <mergeCell ref="K15:K16"/>
    <mergeCell ref="N12:N13"/>
    <mergeCell ref="A17:A18"/>
    <mergeCell ref="D18:D19"/>
    <mergeCell ref="K27:K28"/>
    <mergeCell ref="L27:L28"/>
    <mergeCell ref="A23:A24"/>
    <mergeCell ref="D24:D25"/>
    <mergeCell ref="F24:F25"/>
    <mergeCell ref="G24:G25"/>
    <mergeCell ref="H24:H25"/>
    <mergeCell ref="J24:J25"/>
    <mergeCell ref="K24:K25"/>
    <mergeCell ref="F18:F19"/>
    <mergeCell ref="G18:G19"/>
    <mergeCell ref="H18:H19"/>
    <mergeCell ref="J18:J19"/>
    <mergeCell ref="K18:K19"/>
    <mergeCell ref="L18:L19"/>
    <mergeCell ref="I21:I22"/>
    <mergeCell ref="I18:I19"/>
    <mergeCell ref="A20:A21"/>
    <mergeCell ref="D21:D22"/>
    <mergeCell ref="F21:F22"/>
    <mergeCell ref="G21:G22"/>
    <mergeCell ref="H21:H22"/>
    <mergeCell ref="J21:J22"/>
    <mergeCell ref="K21:K22"/>
    <mergeCell ref="L21:L22"/>
    <mergeCell ref="A29:A30"/>
    <mergeCell ref="D30:D31"/>
    <mergeCell ref="F30:F31"/>
    <mergeCell ref="G30:G31"/>
    <mergeCell ref="H30:H31"/>
    <mergeCell ref="J30:J31"/>
    <mergeCell ref="I24:I25"/>
    <mergeCell ref="I27:I28"/>
    <mergeCell ref="I30:I31"/>
    <mergeCell ref="A26:A27"/>
    <mergeCell ref="D27:D28"/>
    <mergeCell ref="F27:F28"/>
    <mergeCell ref="G27:G28"/>
    <mergeCell ref="H27:H28"/>
    <mergeCell ref="J27:J28"/>
    <mergeCell ref="L30:L31"/>
    <mergeCell ref="K30:K31"/>
    <mergeCell ref="K37:K38"/>
    <mergeCell ref="L37:L38"/>
    <mergeCell ref="N37:N38"/>
    <mergeCell ref="P37:P38"/>
    <mergeCell ref="Q37:Q38"/>
    <mergeCell ref="S37:S38"/>
    <mergeCell ref="R30:R31"/>
    <mergeCell ref="O30:O31"/>
    <mergeCell ref="P30:P31"/>
    <mergeCell ref="Q30:Q31"/>
    <mergeCell ref="S30:S31"/>
    <mergeCell ref="A32:A33"/>
    <mergeCell ref="A34:A35"/>
    <mergeCell ref="A36:A37"/>
    <mergeCell ref="D37:D38"/>
    <mergeCell ref="F37:F38"/>
    <mergeCell ref="G37:G38"/>
    <mergeCell ref="H37:H38"/>
    <mergeCell ref="J37:J38"/>
    <mergeCell ref="T37:T38"/>
    <mergeCell ref="R37:R38"/>
    <mergeCell ref="O37:O38"/>
    <mergeCell ref="U37:U38"/>
    <mergeCell ref="V37:V38"/>
    <mergeCell ref="N30:N31"/>
    <mergeCell ref="U30:U31"/>
    <mergeCell ref="V30:V31"/>
    <mergeCell ref="T27:T28"/>
    <mergeCell ref="T30:T31"/>
    <mergeCell ref="T18:T19"/>
    <mergeCell ref="N21:N22"/>
    <mergeCell ref="P21:P22"/>
    <mergeCell ref="N27:N28"/>
    <mergeCell ref="P27:P28"/>
    <mergeCell ref="Q27:Q28"/>
    <mergeCell ref="S27:S28"/>
    <mergeCell ref="U27:U28"/>
    <mergeCell ref="V27:V28"/>
    <mergeCell ref="N24:N25"/>
    <mergeCell ref="P24:P25"/>
    <mergeCell ref="Q24:Q25"/>
    <mergeCell ref="S24:S25"/>
    <mergeCell ref="U24:U25"/>
    <mergeCell ref="V24:V25"/>
    <mergeCell ref="T24:T25"/>
    <mergeCell ref="R18:R19"/>
    <mergeCell ref="R27:R28"/>
    <mergeCell ref="O15:O16"/>
    <mergeCell ref="R15:R16"/>
    <mergeCell ref="R12:R13"/>
    <mergeCell ref="O18:O19"/>
    <mergeCell ref="O21:O22"/>
    <mergeCell ref="O24:O25"/>
    <mergeCell ref="O27:O28"/>
    <mergeCell ref="O12:O13"/>
    <mergeCell ref="Q12:Q13"/>
    <mergeCell ref="P12:P13"/>
    <mergeCell ref="S21:S22"/>
    <mergeCell ref="L24:L25"/>
    <mergeCell ref="T12:T13"/>
    <mergeCell ref="N15:N16"/>
    <mergeCell ref="P15:P16"/>
    <mergeCell ref="Q15:Q16"/>
    <mergeCell ref="S15:S16"/>
    <mergeCell ref="T15:T16"/>
    <mergeCell ref="R21:R22"/>
    <mergeCell ref="R24:R25"/>
    <mergeCell ref="L15:L16"/>
    <mergeCell ref="S12:S13"/>
  </mergeCells>
  <pageMargins left="0.7" right="0.7" top="0.75" bottom="0.75" header="0.3" footer="0.3"/>
  <pageSetup paperSize="9" scale="7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A45"/>
  <sheetViews>
    <sheetView zoomScale="70" zoomScaleNormal="70" zoomScaleSheetLayoutView="110" workbookViewId="0">
      <pane ySplit="2" topLeftCell="A15" activePane="bottomLeft" state="frozen"/>
      <selection pane="bottomLeft" activeCell="J1" sqref="J1:L1"/>
    </sheetView>
  </sheetViews>
  <sheetFormatPr defaultRowHeight="15" x14ac:dyDescent="0.25"/>
  <cols>
    <col min="1" max="1" width="18.85546875" customWidth="1"/>
    <col min="2" max="2" width="9.28515625" customWidth="1"/>
    <col min="3" max="3" width="13.7109375" customWidth="1"/>
    <col min="4" max="4" width="11.7109375" customWidth="1"/>
    <col min="5" max="5" width="9.42578125" customWidth="1"/>
    <col min="6" max="6" width="10.7109375" customWidth="1"/>
    <col min="7" max="7" width="11.42578125" customWidth="1"/>
    <col min="8" max="8" width="11.7109375" customWidth="1"/>
    <col min="9" max="9" width="10.140625" customWidth="1"/>
    <col min="10" max="10" width="9.28515625" style="20" customWidth="1"/>
    <col min="11" max="11" width="11.7109375" customWidth="1"/>
    <col min="12" max="12" width="13.140625" customWidth="1"/>
    <col min="13" max="13" width="12.5703125" hidden="1" customWidth="1"/>
    <col min="14" max="14" width="13.28515625" style="20" hidden="1" customWidth="1"/>
    <col min="15" max="15" width="11.85546875" style="20" hidden="1" customWidth="1"/>
    <col min="16" max="16" width="11.28515625" hidden="1" customWidth="1"/>
    <col min="17" max="17" width="10.140625" hidden="1" customWidth="1"/>
    <col min="18" max="18" width="10.7109375" hidden="1" customWidth="1"/>
    <col min="19" max="19" width="11.5703125" style="20" hidden="1" customWidth="1"/>
    <col min="20" max="20" width="9.28515625" hidden="1" customWidth="1"/>
    <col min="21" max="21" width="10.7109375" hidden="1" customWidth="1"/>
    <col min="22" max="22" width="13.42578125" hidden="1" customWidth="1"/>
    <col min="23" max="23" width="14.85546875" customWidth="1"/>
    <col min="24" max="24" width="11.42578125" customWidth="1"/>
    <col min="25" max="25" width="14.28515625" customWidth="1"/>
    <col min="26" max="26" width="12.85546875" customWidth="1"/>
    <col min="27" max="27" width="11.140625" customWidth="1"/>
  </cols>
  <sheetData>
    <row r="1" spans="1:27" ht="15.75" x14ac:dyDescent="0.25">
      <c r="J1" s="98" t="s">
        <v>64</v>
      </c>
      <c r="K1" s="98"/>
      <c r="L1" s="98"/>
    </row>
    <row r="2" spans="1:27" ht="27" customHeight="1" x14ac:dyDescent="0.25">
      <c r="A2" s="7"/>
      <c r="B2" s="3" t="s">
        <v>20</v>
      </c>
      <c r="C2" s="5">
        <v>2100</v>
      </c>
      <c r="D2" s="6">
        <v>2210</v>
      </c>
      <c r="E2" s="6">
        <v>2220</v>
      </c>
      <c r="F2" s="6">
        <v>2230</v>
      </c>
      <c r="G2" s="6">
        <v>2240</v>
      </c>
      <c r="H2" s="6">
        <v>2270</v>
      </c>
      <c r="I2" s="6">
        <v>2282</v>
      </c>
      <c r="J2" s="16">
        <v>2800</v>
      </c>
      <c r="K2" s="6">
        <v>3100</v>
      </c>
      <c r="L2" s="1" t="s">
        <v>2</v>
      </c>
      <c r="M2" s="5">
        <v>2100</v>
      </c>
      <c r="N2" s="16">
        <v>2210</v>
      </c>
      <c r="O2" s="16">
        <v>2220</v>
      </c>
      <c r="P2" s="6">
        <v>2230</v>
      </c>
      <c r="Q2" s="6">
        <v>2240</v>
      </c>
      <c r="R2" s="6">
        <v>2250</v>
      </c>
      <c r="S2" s="16">
        <v>2270</v>
      </c>
      <c r="T2" s="6">
        <v>2800</v>
      </c>
      <c r="U2" s="6">
        <v>3100</v>
      </c>
      <c r="V2" s="1" t="s">
        <v>0</v>
      </c>
      <c r="W2" t="s">
        <v>59</v>
      </c>
      <c r="X2" t="s">
        <v>60</v>
      </c>
    </row>
    <row r="3" spans="1:27" ht="21.6" customHeight="1" x14ac:dyDescent="0.25">
      <c r="A3" s="99" t="s">
        <v>24</v>
      </c>
      <c r="B3" s="4" t="s">
        <v>19</v>
      </c>
      <c r="C3" s="8">
        <f>10064952.51+2125759.15+1796546.7+78447.44</f>
        <v>14065705.799999999</v>
      </c>
      <c r="D3" s="8">
        <f>147824</f>
        <v>147824</v>
      </c>
      <c r="E3" s="8"/>
      <c r="F3" s="8"/>
      <c r="G3" s="8">
        <f>32880</f>
        <v>32880</v>
      </c>
      <c r="H3" s="8"/>
      <c r="I3" s="8"/>
      <c r="J3" s="17"/>
      <c r="K3" s="8">
        <f>21350+48166</f>
        <v>69516</v>
      </c>
      <c r="L3" s="57">
        <f>SUM(C3:K3)</f>
        <v>14315925.799999999</v>
      </c>
      <c r="M3" s="8">
        <f>13157874.4*1.22-467106.79</f>
        <v>15585499.978</v>
      </c>
      <c r="N3" s="17"/>
      <c r="O3" s="17"/>
      <c r="P3" s="8"/>
      <c r="Q3" s="8"/>
      <c r="R3" s="8"/>
      <c r="S3" s="17"/>
      <c r="T3" s="8"/>
      <c r="U3" s="8"/>
      <c r="V3" s="8">
        <f>SUM(M3:U3)</f>
        <v>15585499.978</v>
      </c>
      <c r="W3">
        <v>704</v>
      </c>
      <c r="X3" s="21">
        <f>(L3+L4)/W3</f>
        <v>27531.685596590909</v>
      </c>
    </row>
    <row r="4" spans="1:27" ht="21.6" customHeight="1" x14ac:dyDescent="0.25">
      <c r="A4" s="100"/>
      <c r="B4" s="4" t="s">
        <v>21</v>
      </c>
      <c r="C4" s="8">
        <f>1885210.77+412811.12+451542.66+93046.36+20000</f>
        <v>2862610.91</v>
      </c>
      <c r="D4" s="8">
        <f>63644.34+11352.5+42000</f>
        <v>116996.84</v>
      </c>
      <c r="E4" s="8">
        <v>5000</v>
      </c>
      <c r="F4" s="8">
        <f>142956.4+48000</f>
        <v>190956.4</v>
      </c>
      <c r="G4" s="8">
        <f>29345.28+16878+30000</f>
        <v>76223.28</v>
      </c>
      <c r="H4" s="8">
        <f>1011372.47+85486.43+100000</f>
        <v>1196858.8999999999</v>
      </c>
      <c r="I4" s="8">
        <f>1780.54+346</f>
        <v>2126.54</v>
      </c>
      <c r="J4" s="17">
        <f>994.75+2872.44+2870</f>
        <v>6737.1900000000005</v>
      </c>
      <c r="K4" s="8">
        <v>608870.80000000005</v>
      </c>
      <c r="L4" s="57">
        <f t="shared" ref="L4:L7" si="0">SUM(C4:K4)</f>
        <v>5066380.8600000003</v>
      </c>
      <c r="M4" s="8">
        <f>2457315.88*1.22</f>
        <v>2997925.3735999996</v>
      </c>
      <c r="N4" s="17">
        <v>60000</v>
      </c>
      <c r="O4" s="17">
        <v>6000</v>
      </c>
      <c r="P4" s="8">
        <v>287335</v>
      </c>
      <c r="Q4" s="8">
        <v>40000</v>
      </c>
      <c r="R4" s="8">
        <v>15000</v>
      </c>
      <c r="S4" s="41">
        <v>1785623</v>
      </c>
      <c r="T4" s="8">
        <v>8100</v>
      </c>
      <c r="U4" s="8">
        <v>500000</v>
      </c>
      <c r="V4" s="8">
        <f t="shared" ref="V4:V7" si="1">SUM(M4:U4)</f>
        <v>5699983.3735999996</v>
      </c>
      <c r="W4" s="45"/>
      <c r="X4" s="59"/>
      <c r="Y4" s="21"/>
    </row>
    <row r="5" spans="1:27" ht="22.9" customHeight="1" x14ac:dyDescent="0.25">
      <c r="A5" s="101" t="s">
        <v>23</v>
      </c>
      <c r="B5" s="2" t="s">
        <v>19</v>
      </c>
      <c r="C5" s="8">
        <f>2283818.39+455787.21+408980.58+80881.74+300000</f>
        <v>3529467.9200000004</v>
      </c>
      <c r="D5" s="8"/>
      <c r="E5" s="8"/>
      <c r="F5" s="8"/>
      <c r="G5" s="8">
        <v>3400</v>
      </c>
      <c r="H5" s="8"/>
      <c r="I5" s="8"/>
      <c r="J5" s="17"/>
      <c r="K5" s="8">
        <f>4526+16001</f>
        <v>20527</v>
      </c>
      <c r="L5" s="58">
        <f t="shared" si="0"/>
        <v>3553394.9200000004</v>
      </c>
      <c r="M5" s="8">
        <f>3047821.37*1.22+300000</f>
        <v>4018342.0714000002</v>
      </c>
      <c r="N5" s="17"/>
      <c r="O5" s="17"/>
      <c r="P5" s="8"/>
      <c r="Q5" s="8"/>
      <c r="R5" s="8"/>
      <c r="S5" s="41"/>
      <c r="T5" s="8"/>
      <c r="U5" s="8"/>
      <c r="V5" s="8">
        <f t="shared" si="1"/>
        <v>4018342.0714000002</v>
      </c>
      <c r="W5">
        <v>87</v>
      </c>
      <c r="X5" s="21">
        <f>(L5+L6)/W5</f>
        <v>51985.254022988513</v>
      </c>
      <c r="Y5" s="21"/>
    </row>
    <row r="6" spans="1:27" ht="22.9" customHeight="1" x14ac:dyDescent="0.25">
      <c r="A6" s="102"/>
      <c r="B6" s="2" t="s">
        <v>21</v>
      </c>
      <c r="C6" s="8">
        <f>373429.21+77777.77+95146+19828.62+1815.48</f>
        <v>567997.07999999996</v>
      </c>
      <c r="D6" s="9">
        <v>25390.080000000002</v>
      </c>
      <c r="E6" s="9"/>
      <c r="F6" s="9">
        <v>21268.41</v>
      </c>
      <c r="G6" s="9">
        <f>16608.2+4000+10000</f>
        <v>30608.2</v>
      </c>
      <c r="H6" s="9">
        <f>317041.68+5026.69</f>
        <v>322068.37</v>
      </c>
      <c r="I6" s="9">
        <v>1108</v>
      </c>
      <c r="J6" s="18">
        <f>216.54+272.93+272+120.57</f>
        <v>882.04</v>
      </c>
      <c r="K6" s="9"/>
      <c r="L6" s="58">
        <f t="shared" si="0"/>
        <v>969322.17999999993</v>
      </c>
      <c r="M6" s="8">
        <f>498622.06*1.22</f>
        <v>608318.91319999995</v>
      </c>
      <c r="N6" s="18">
        <v>20000</v>
      </c>
      <c r="O6" s="18">
        <v>4000</v>
      </c>
      <c r="P6" s="9">
        <v>50555</v>
      </c>
      <c r="Q6" s="9">
        <v>30000</v>
      </c>
      <c r="R6" s="9">
        <v>7500</v>
      </c>
      <c r="S6" s="42">
        <v>471000</v>
      </c>
      <c r="T6" s="9">
        <v>1300</v>
      </c>
      <c r="U6" s="9"/>
      <c r="V6" s="8">
        <f t="shared" si="1"/>
        <v>1192673.9131999998</v>
      </c>
      <c r="W6" s="45"/>
      <c r="X6" s="59"/>
      <c r="Y6" s="21"/>
    </row>
    <row r="7" spans="1:27" s="20" customFormat="1" ht="22.9" customHeight="1" x14ac:dyDescent="0.25">
      <c r="A7" s="103" t="s">
        <v>3</v>
      </c>
      <c r="B7" s="23" t="s">
        <v>19</v>
      </c>
      <c r="C7" s="17">
        <f>2334935.75+415748.65+408593.31+75270.59</f>
        <v>3234548.3</v>
      </c>
      <c r="D7" s="19">
        <f>9996.6</f>
        <v>9996.6</v>
      </c>
      <c r="E7" s="19"/>
      <c r="F7" s="19"/>
      <c r="G7" s="19">
        <f>1700</f>
        <v>1700</v>
      </c>
      <c r="H7" s="19"/>
      <c r="I7" s="19"/>
      <c r="J7" s="19"/>
      <c r="K7" s="19">
        <f>224400+147097+57214</f>
        <v>428711</v>
      </c>
      <c r="L7" s="17">
        <f t="shared" si="0"/>
        <v>3674955.9</v>
      </c>
      <c r="M7" s="17">
        <f>2592707.82*1.22+300000</f>
        <v>3463103.5403999998</v>
      </c>
      <c r="N7" s="19"/>
      <c r="O7" s="19"/>
      <c r="P7" s="19"/>
      <c r="Q7" s="19"/>
      <c r="R7" s="19"/>
      <c r="S7" s="43"/>
      <c r="T7" s="19"/>
      <c r="U7" s="19"/>
      <c r="V7" s="8">
        <f t="shared" si="1"/>
        <v>3463103.5403999998</v>
      </c>
      <c r="W7" s="20">
        <v>91</v>
      </c>
      <c r="X7" s="22">
        <f>(L7+L8)/(W7+W8)</f>
        <v>54550.595272727274</v>
      </c>
      <c r="Y7" s="21"/>
      <c r="AA7"/>
    </row>
    <row r="8" spans="1:27" ht="22.9" customHeight="1" x14ac:dyDescent="0.25">
      <c r="A8" s="104"/>
      <c r="B8" s="2" t="s">
        <v>21</v>
      </c>
      <c r="C8" s="8">
        <f>575484.97+116717.94+11026</f>
        <v>703228.90999999992</v>
      </c>
      <c r="D8" s="76">
        <f>14939</f>
        <v>14939</v>
      </c>
      <c r="E8" s="51"/>
      <c r="F8" s="76">
        <v>63402.19</v>
      </c>
      <c r="G8" s="76">
        <f>10983+3000+271.93</f>
        <v>14254.93</v>
      </c>
      <c r="H8" s="76">
        <f>888892+124730.3</f>
        <v>1013622.3</v>
      </c>
      <c r="I8" s="51"/>
      <c r="J8" s="78">
        <f>549.65+347.05+549</f>
        <v>1445.7</v>
      </c>
      <c r="K8" s="76">
        <v>1958</v>
      </c>
      <c r="L8" s="76">
        <f>SUM(C8:K8)+C9</f>
        <v>2325609.58</v>
      </c>
      <c r="M8" s="8">
        <v>745062.25</v>
      </c>
      <c r="N8" s="78">
        <v>20000</v>
      </c>
      <c r="O8" s="78">
        <v>4000</v>
      </c>
      <c r="P8" s="76">
        <f>35460+57000</f>
        <v>92460</v>
      </c>
      <c r="Q8" s="76">
        <v>25000</v>
      </c>
      <c r="R8" s="76">
        <v>5000</v>
      </c>
      <c r="S8" s="72">
        <v>1317875</v>
      </c>
      <c r="T8" s="76">
        <v>2300</v>
      </c>
      <c r="U8" s="76"/>
      <c r="V8" s="76">
        <f>SUM(M8:U8)+M9</f>
        <v>2745759.07</v>
      </c>
      <c r="W8">
        <v>19</v>
      </c>
      <c r="X8" s="21"/>
      <c r="Y8" s="21"/>
    </row>
    <row r="9" spans="1:27" ht="22.9" customHeight="1" x14ac:dyDescent="0.25">
      <c r="A9" s="2" t="s">
        <v>4</v>
      </c>
      <c r="B9" s="2" t="s">
        <v>21</v>
      </c>
      <c r="C9" s="8">
        <f>798738.18+190298.95-C8+175167.92+51782.41</f>
        <v>512758.55000000028</v>
      </c>
      <c r="D9" s="77"/>
      <c r="E9" s="52"/>
      <c r="F9" s="77"/>
      <c r="G9" s="77"/>
      <c r="H9" s="77"/>
      <c r="I9" s="52">
        <v>1108</v>
      </c>
      <c r="J9" s="79"/>
      <c r="K9" s="77"/>
      <c r="L9" s="77"/>
      <c r="M9" s="8">
        <v>534061.81999999995</v>
      </c>
      <c r="N9" s="79"/>
      <c r="O9" s="79"/>
      <c r="P9" s="77"/>
      <c r="Q9" s="77"/>
      <c r="R9" s="77"/>
      <c r="S9" s="73"/>
      <c r="T9" s="77"/>
      <c r="U9" s="77"/>
      <c r="V9" s="77"/>
      <c r="X9" s="21"/>
      <c r="Y9" s="21"/>
    </row>
    <row r="10" spans="1:27" s="20" customFormat="1" ht="22.9" customHeight="1" x14ac:dyDescent="0.25">
      <c r="A10" s="84" t="s">
        <v>5</v>
      </c>
      <c r="B10" s="23" t="s">
        <v>19</v>
      </c>
      <c r="C10" s="17">
        <f>1677884.36+369134.57+304467.65+67655.76</f>
        <v>2419142.34</v>
      </c>
      <c r="D10" s="19">
        <f>2098.6</f>
        <v>2098.6</v>
      </c>
      <c r="E10" s="19"/>
      <c r="F10" s="19"/>
      <c r="G10" s="19"/>
      <c r="H10" s="19"/>
      <c r="I10" s="19"/>
      <c r="J10" s="19"/>
      <c r="K10" s="19">
        <v>67933</v>
      </c>
      <c r="L10" s="17">
        <f>SUM(C10:K10)</f>
        <v>2489173.94</v>
      </c>
      <c r="M10" s="17">
        <f>2456902.04+200000</f>
        <v>2656902.04</v>
      </c>
      <c r="N10" s="19"/>
      <c r="O10" s="19"/>
      <c r="P10" s="19"/>
      <c r="Q10" s="19"/>
      <c r="R10" s="19"/>
      <c r="S10" s="43"/>
      <c r="T10" s="24"/>
      <c r="U10" s="19"/>
      <c r="V10" s="8">
        <f>SUM(M10:U10)</f>
        <v>2656902.04</v>
      </c>
      <c r="W10" s="20">
        <v>52</v>
      </c>
      <c r="X10" s="22"/>
      <c r="Y10" s="21"/>
      <c r="AA10"/>
    </row>
    <row r="11" spans="1:27" ht="22.9" customHeight="1" x14ac:dyDescent="0.25">
      <c r="A11" s="85"/>
      <c r="B11" s="2" t="s">
        <v>21</v>
      </c>
      <c r="C11" s="8">
        <f>312199.3+68683.85+13534</f>
        <v>394417.15</v>
      </c>
      <c r="D11" s="76">
        <f>40625.15</f>
        <v>40625.15</v>
      </c>
      <c r="E11" s="51"/>
      <c r="F11" s="76">
        <v>51376.97</v>
      </c>
      <c r="G11" s="76">
        <f>9327.82</f>
        <v>9327.82</v>
      </c>
      <c r="H11" s="76">
        <f>291963.3+4585.29</f>
        <v>296548.58999999997</v>
      </c>
      <c r="I11" s="76">
        <v>994</v>
      </c>
      <c r="J11" s="78"/>
      <c r="K11" s="76">
        <v>1958</v>
      </c>
      <c r="L11" s="76">
        <f>SUM(C11:K11)+C12</f>
        <v>1290942.77</v>
      </c>
      <c r="M11" s="8">
        <v>453186.55</v>
      </c>
      <c r="N11" s="78">
        <v>10000</v>
      </c>
      <c r="O11" s="78">
        <v>4000</v>
      </c>
      <c r="P11" s="76">
        <f>20400+34500</f>
        <v>54900</v>
      </c>
      <c r="Q11" s="76">
        <v>20000</v>
      </c>
      <c r="R11" s="76">
        <v>3000</v>
      </c>
      <c r="S11" s="72">
        <v>357000</v>
      </c>
      <c r="T11" s="76">
        <v>0</v>
      </c>
      <c r="U11" s="76"/>
      <c r="V11" s="76">
        <f>SUM(M11:U11)+M12</f>
        <v>1336807.9500000002</v>
      </c>
      <c r="W11">
        <v>11</v>
      </c>
      <c r="X11" s="21">
        <f>(L10+L11)/(W10+W11)</f>
        <v>60001.852539682543</v>
      </c>
      <c r="Y11" s="21"/>
    </row>
    <row r="12" spans="1:27" ht="22.9" customHeight="1" x14ac:dyDescent="0.25">
      <c r="A12" s="2" t="s">
        <v>6</v>
      </c>
      <c r="B12" s="2" t="s">
        <v>21</v>
      </c>
      <c r="C12" s="8">
        <f>560834.98+160318.75-C11+132025.35+36933.16</f>
        <v>495695.08999999997</v>
      </c>
      <c r="D12" s="77"/>
      <c r="E12" s="52"/>
      <c r="F12" s="77"/>
      <c r="G12" s="77"/>
      <c r="H12" s="77"/>
      <c r="I12" s="77"/>
      <c r="J12" s="79"/>
      <c r="K12" s="77"/>
      <c r="L12" s="77"/>
      <c r="M12" s="8">
        <f>434721.4</f>
        <v>434721.4</v>
      </c>
      <c r="N12" s="79"/>
      <c r="O12" s="79"/>
      <c r="P12" s="77"/>
      <c r="Q12" s="77"/>
      <c r="R12" s="77"/>
      <c r="S12" s="73"/>
      <c r="T12" s="77"/>
      <c r="U12" s="77"/>
      <c r="V12" s="77"/>
      <c r="X12" s="21"/>
      <c r="Y12" s="21"/>
    </row>
    <row r="13" spans="1:27" ht="21.6" customHeight="1" x14ac:dyDescent="0.25">
      <c r="A13" s="84" t="s">
        <v>7</v>
      </c>
      <c r="B13" s="2" t="s">
        <v>19</v>
      </c>
      <c r="C13" s="8">
        <f>3235106.85+715568.8+575755.02+126666.1</f>
        <v>4653096.7699999996</v>
      </c>
      <c r="D13" s="10">
        <v>117848.4</v>
      </c>
      <c r="E13" s="10"/>
      <c r="F13" s="10"/>
      <c r="G13" s="10">
        <v>6800.07</v>
      </c>
      <c r="H13" s="10"/>
      <c r="I13" s="10"/>
      <c r="J13" s="19"/>
      <c r="K13" s="10">
        <v>20463.16</v>
      </c>
      <c r="L13" s="8">
        <f>SUM(C13:K13)</f>
        <v>4798208.4000000004</v>
      </c>
      <c r="M13" s="8">
        <f>3911107.6*1.22+500000</f>
        <v>5271551.2719999999</v>
      </c>
      <c r="N13" s="19"/>
      <c r="O13" s="19"/>
      <c r="P13" s="10"/>
      <c r="Q13" s="10"/>
      <c r="R13" s="10"/>
      <c r="S13" s="43"/>
      <c r="T13" s="10"/>
      <c r="U13" s="10"/>
      <c r="V13" s="8">
        <f>SUM(M13:U13)</f>
        <v>5271551.2719999999</v>
      </c>
      <c r="W13">
        <v>127</v>
      </c>
      <c r="X13" s="21">
        <f>(L13+L14)/(W13+W14)</f>
        <v>54060.894436619725</v>
      </c>
      <c r="Y13" s="21"/>
    </row>
    <row r="14" spans="1:27" ht="21.6" customHeight="1" x14ac:dyDescent="0.25">
      <c r="A14" s="85"/>
      <c r="B14" s="2" t="s">
        <v>21</v>
      </c>
      <c r="C14" s="8">
        <f>1137169.43+250177.27+6887</f>
        <v>1394233.7</v>
      </c>
      <c r="D14" s="76">
        <f>9995</f>
        <v>9995</v>
      </c>
      <c r="E14" s="51"/>
      <c r="F14" s="76">
        <v>77079.94</v>
      </c>
      <c r="G14" s="76">
        <f>14664+16878</f>
        <v>31542</v>
      </c>
      <c r="H14" s="76">
        <f>888528.6+14187.43</f>
        <v>902716.03</v>
      </c>
      <c r="I14" s="51"/>
      <c r="J14" s="78">
        <f>435.44+421.83+435</f>
        <v>1292.27</v>
      </c>
      <c r="K14" s="76">
        <v>1958</v>
      </c>
      <c r="L14" s="76">
        <f>SUM(C14:K14)+C15</f>
        <v>2878438.6100000003</v>
      </c>
      <c r="M14" s="8">
        <v>1478637</v>
      </c>
      <c r="N14" s="78">
        <v>20000</v>
      </c>
      <c r="O14" s="78">
        <v>5000</v>
      </c>
      <c r="P14" s="76">
        <f>76500+45000</f>
        <v>121500</v>
      </c>
      <c r="Q14" s="76">
        <v>25000</v>
      </c>
      <c r="R14" s="76">
        <v>6500</v>
      </c>
      <c r="S14" s="72">
        <v>967318</v>
      </c>
      <c r="T14" s="76">
        <v>1700</v>
      </c>
      <c r="U14" s="76"/>
      <c r="V14" s="76">
        <f>SUM(M14:U14)+M15</f>
        <v>3106220.9</v>
      </c>
      <c r="W14">
        <v>15</v>
      </c>
      <c r="X14" s="21"/>
      <c r="Y14" s="21"/>
    </row>
    <row r="15" spans="1:27" ht="21.6" customHeight="1" x14ac:dyDescent="0.25">
      <c r="A15" s="2" t="s">
        <v>8</v>
      </c>
      <c r="B15" s="2" t="s">
        <v>21</v>
      </c>
      <c r="C15" s="8">
        <f>1200429.24+284446.61-C14+301638.2+67341.32</f>
        <v>459621.67000000016</v>
      </c>
      <c r="D15" s="77"/>
      <c r="E15" s="52">
        <f>5000</f>
        <v>5000</v>
      </c>
      <c r="F15" s="77"/>
      <c r="G15" s="77"/>
      <c r="H15" s="77"/>
      <c r="I15" s="52">
        <v>1108</v>
      </c>
      <c r="J15" s="79"/>
      <c r="K15" s="77"/>
      <c r="L15" s="77"/>
      <c r="M15" s="8">
        <v>480565.9</v>
      </c>
      <c r="N15" s="79"/>
      <c r="O15" s="79"/>
      <c r="P15" s="77"/>
      <c r="Q15" s="77"/>
      <c r="R15" s="77"/>
      <c r="S15" s="73"/>
      <c r="T15" s="77"/>
      <c r="U15" s="77"/>
      <c r="V15" s="77"/>
      <c r="X15" s="21"/>
      <c r="Y15" s="21"/>
    </row>
    <row r="16" spans="1:27" ht="19.149999999999999" customHeight="1" x14ac:dyDescent="0.25">
      <c r="A16" s="84" t="s">
        <v>9</v>
      </c>
      <c r="B16" s="2" t="s">
        <v>19</v>
      </c>
      <c r="C16" s="8">
        <f>525137.82+115530.34+113575.96+24986.72</f>
        <v>779230.83999999985</v>
      </c>
      <c r="D16" s="10"/>
      <c r="E16" s="10"/>
      <c r="F16" s="10"/>
      <c r="G16" s="10"/>
      <c r="H16" s="10"/>
      <c r="I16" s="10"/>
      <c r="J16" s="19"/>
      <c r="K16" s="10">
        <v>16000</v>
      </c>
      <c r="L16" s="8">
        <f>SUM(C16:K16)</f>
        <v>795230.83999999985</v>
      </c>
      <c r="M16" s="17">
        <f>391027.37*1.22+400000</f>
        <v>877053.39139999996</v>
      </c>
      <c r="N16" s="19"/>
      <c r="O16" s="19"/>
      <c r="P16" s="10"/>
      <c r="Q16" s="10"/>
      <c r="R16" s="10"/>
      <c r="S16" s="43"/>
      <c r="T16" s="10"/>
      <c r="U16" s="10"/>
      <c r="V16" s="8">
        <f>SUM(M16:U16)</f>
        <v>877053.39139999996</v>
      </c>
      <c r="W16">
        <v>17</v>
      </c>
      <c r="X16" s="21">
        <f>(L16+L17)/(W16+W17)</f>
        <v>54324.024137931025</v>
      </c>
      <c r="Y16" s="21"/>
    </row>
    <row r="17" spans="1:25" ht="19.149999999999999" customHeight="1" x14ac:dyDescent="0.25">
      <c r="A17" s="85"/>
      <c r="B17" s="2" t="s">
        <v>21</v>
      </c>
      <c r="C17" s="8">
        <f>139889.07+30775.6+5784</f>
        <v>176448.67</v>
      </c>
      <c r="D17" s="76">
        <v>4000</v>
      </c>
      <c r="E17" s="51"/>
      <c r="F17" s="76">
        <v>43968.86</v>
      </c>
      <c r="G17" s="76">
        <v>2791</v>
      </c>
      <c r="H17" s="76">
        <f>41520.93+1310.06</f>
        <v>42830.99</v>
      </c>
      <c r="I17" s="76">
        <v>994</v>
      </c>
      <c r="J17" s="78"/>
      <c r="K17" s="76">
        <v>1858</v>
      </c>
      <c r="L17" s="76">
        <f>SUM(C17:K17)+C18</f>
        <v>780165.85999999987</v>
      </c>
      <c r="M17" s="13">
        <v>181290.58</v>
      </c>
      <c r="N17" s="78">
        <v>5000</v>
      </c>
      <c r="O17" s="78">
        <v>2000</v>
      </c>
      <c r="P17" s="76">
        <f>28690+39000</f>
        <v>67690</v>
      </c>
      <c r="Q17" s="76">
        <v>12500</v>
      </c>
      <c r="R17" s="76">
        <v>2000</v>
      </c>
      <c r="S17" s="72">
        <v>63500</v>
      </c>
      <c r="T17" s="76">
        <v>0</v>
      </c>
      <c r="U17" s="76"/>
      <c r="V17" s="76">
        <f>SUM(M17:U17)+M18</f>
        <v>826905.53</v>
      </c>
      <c r="W17">
        <v>12</v>
      </c>
      <c r="X17" s="21"/>
      <c r="Y17" s="21"/>
    </row>
    <row r="18" spans="1:25" ht="19.149999999999999" customHeight="1" x14ac:dyDescent="0.25">
      <c r="A18" s="2" t="s">
        <v>10</v>
      </c>
      <c r="B18" s="2" t="s">
        <v>21</v>
      </c>
      <c r="C18" s="8">
        <f>432217.16+107284.9-C17+115543+28677.95</f>
        <v>507274.33999999991</v>
      </c>
      <c r="D18" s="77"/>
      <c r="E18" s="52"/>
      <c r="F18" s="77"/>
      <c r="G18" s="77"/>
      <c r="H18" s="77"/>
      <c r="I18" s="77"/>
      <c r="J18" s="79"/>
      <c r="K18" s="77"/>
      <c r="L18" s="77"/>
      <c r="M18" s="8">
        <f>492924.95</f>
        <v>492924.95</v>
      </c>
      <c r="N18" s="79"/>
      <c r="O18" s="79"/>
      <c r="P18" s="77"/>
      <c r="Q18" s="77"/>
      <c r="R18" s="77"/>
      <c r="S18" s="73"/>
      <c r="T18" s="77"/>
      <c r="U18" s="77"/>
      <c r="V18" s="77"/>
      <c r="X18" s="21"/>
      <c r="Y18" s="21"/>
    </row>
    <row r="19" spans="1:25" ht="18" customHeight="1" x14ac:dyDescent="0.25">
      <c r="A19" s="84" t="s">
        <v>11</v>
      </c>
      <c r="B19" s="2" t="s">
        <v>19</v>
      </c>
      <c r="C19" s="8">
        <f>1037640.32+240611.75+188072.72+41376</f>
        <v>1507700.7899999998</v>
      </c>
      <c r="D19" s="10"/>
      <c r="E19" s="10"/>
      <c r="F19" s="10"/>
      <c r="G19" s="10">
        <f>3400</f>
        <v>3400</v>
      </c>
      <c r="H19" s="10"/>
      <c r="I19" s="10"/>
      <c r="J19" s="19"/>
      <c r="K19" s="10">
        <v>16000</v>
      </c>
      <c r="L19" s="8">
        <f>SUM(C19:K19)</f>
        <v>1527100.7899999998</v>
      </c>
      <c r="M19" s="17">
        <f>1169645.14*1.22+300000</f>
        <v>1726967.0707999999</v>
      </c>
      <c r="N19" s="19"/>
      <c r="O19" s="19"/>
      <c r="P19" s="10"/>
      <c r="Q19" s="10"/>
      <c r="R19" s="10"/>
      <c r="S19" s="43"/>
      <c r="T19" s="10"/>
      <c r="U19" s="10"/>
      <c r="V19" s="8">
        <f>SUM(M19:U19)</f>
        <v>1726967.0707999999</v>
      </c>
      <c r="W19">
        <v>22</v>
      </c>
      <c r="X19" s="21">
        <f>(L19+L20)/(W19+W20)</f>
        <v>87516.459655172395</v>
      </c>
      <c r="Y19" s="21"/>
    </row>
    <row r="20" spans="1:25" ht="18" customHeight="1" x14ac:dyDescent="0.25">
      <c r="A20" s="85"/>
      <c r="B20" s="2" t="s">
        <v>21</v>
      </c>
      <c r="C20" s="8">
        <f>165207.69+36345.69+4836</f>
        <v>206389.38</v>
      </c>
      <c r="D20" s="76">
        <v>8399.5</v>
      </c>
      <c r="E20" s="51"/>
      <c r="F20" s="76">
        <v>31307.57</v>
      </c>
      <c r="G20" s="76">
        <v>7111</v>
      </c>
      <c r="H20" s="76">
        <f>335033.43+2500.06</f>
        <v>337533.49</v>
      </c>
      <c r="I20" s="76">
        <v>994</v>
      </c>
      <c r="J20" s="78"/>
      <c r="K20" s="76">
        <v>1858</v>
      </c>
      <c r="L20" s="76">
        <f>SUM(C20:K20)+C21</f>
        <v>1010876.5399999998</v>
      </c>
      <c r="M20" s="13">
        <v>218987.38</v>
      </c>
      <c r="N20" s="78">
        <v>5000</v>
      </c>
      <c r="O20" s="78">
        <v>4000</v>
      </c>
      <c r="P20" s="76">
        <f>9565+30000</f>
        <v>39565</v>
      </c>
      <c r="Q20" s="76">
        <v>12500</v>
      </c>
      <c r="R20" s="76">
        <v>3000</v>
      </c>
      <c r="S20" s="72">
        <v>437875</v>
      </c>
      <c r="T20" s="76">
        <v>0</v>
      </c>
      <c r="U20" s="76"/>
      <c r="V20" s="76">
        <f>SUM(M20:U20)+M21</f>
        <v>1146396.3799999999</v>
      </c>
      <c r="W20">
        <v>7</v>
      </c>
      <c r="X20" s="21"/>
      <c r="Y20" s="21"/>
    </row>
    <row r="21" spans="1:25" ht="18" customHeight="1" x14ac:dyDescent="0.25">
      <c r="A21" s="2" t="s">
        <v>12</v>
      </c>
      <c r="B21" s="2" t="s">
        <v>21</v>
      </c>
      <c r="C21" s="8">
        <f>392860.81+100014.03-C20+104605.85+26192.29</f>
        <v>417283.59999999992</v>
      </c>
      <c r="D21" s="77"/>
      <c r="E21" s="52"/>
      <c r="F21" s="77"/>
      <c r="G21" s="77"/>
      <c r="H21" s="77"/>
      <c r="I21" s="77"/>
      <c r="J21" s="79"/>
      <c r="K21" s="77"/>
      <c r="L21" s="77"/>
      <c r="M21" s="8">
        <v>425469</v>
      </c>
      <c r="N21" s="79"/>
      <c r="O21" s="79"/>
      <c r="P21" s="77"/>
      <c r="Q21" s="77"/>
      <c r="R21" s="77"/>
      <c r="S21" s="73"/>
      <c r="T21" s="77"/>
      <c r="U21" s="77"/>
      <c r="V21" s="77"/>
      <c r="X21" s="21"/>
      <c r="Y21" s="21"/>
    </row>
    <row r="22" spans="1:25" ht="19.899999999999999" customHeight="1" x14ac:dyDescent="0.25">
      <c r="A22" s="84" t="s">
        <v>13</v>
      </c>
      <c r="B22" s="2" t="s">
        <v>19</v>
      </c>
      <c r="C22" s="8">
        <f>298943.44+71091.11+1737533.07+387694.68</f>
        <v>2495262.3000000003</v>
      </c>
      <c r="D22" s="10"/>
      <c r="E22" s="10"/>
      <c r="F22" s="10"/>
      <c r="G22" s="10">
        <v>3400</v>
      </c>
      <c r="H22" s="10"/>
      <c r="I22" s="10"/>
      <c r="J22" s="19"/>
      <c r="K22" s="10">
        <f>51214-32000</f>
        <v>19214</v>
      </c>
      <c r="L22" s="8">
        <f>SUM(C22:K22)</f>
        <v>2517876.3000000003</v>
      </c>
      <c r="M22" s="8">
        <f>214955.46*1.22+200000</f>
        <v>462245.66119999997</v>
      </c>
      <c r="N22" s="19"/>
      <c r="O22" s="19"/>
      <c r="P22" s="10"/>
      <c r="Q22" s="10"/>
      <c r="R22" s="10"/>
      <c r="S22" s="43"/>
      <c r="T22" s="10"/>
      <c r="U22" s="10"/>
      <c r="V22" s="8">
        <f>SUM(M22:U22)</f>
        <v>462245.66119999997</v>
      </c>
      <c r="W22">
        <v>53</v>
      </c>
      <c r="X22" s="21">
        <f>(L22+L23)/(W22+W23)</f>
        <v>63458.127343750006</v>
      </c>
      <c r="Y22" s="21"/>
    </row>
    <row r="23" spans="1:25" ht="19.899999999999999" customHeight="1" x14ac:dyDescent="0.25">
      <c r="A23" s="85"/>
      <c r="B23" s="2" t="s">
        <v>21</v>
      </c>
      <c r="C23" s="8">
        <f>379733.06+83541.27+5815</f>
        <v>469089.33</v>
      </c>
      <c r="D23" s="74">
        <v>9890</v>
      </c>
      <c r="E23" s="53"/>
      <c r="F23" s="74">
        <v>23305.75</v>
      </c>
      <c r="G23" s="74">
        <f>7408+3000</f>
        <v>10408</v>
      </c>
      <c r="H23" s="74">
        <v>703242</v>
      </c>
      <c r="I23" s="74">
        <v>1108</v>
      </c>
      <c r="J23" s="86">
        <f>370.55+247.97+370+100</f>
        <v>1088.52</v>
      </c>
      <c r="K23" s="74">
        <v>1958</v>
      </c>
      <c r="L23" s="74">
        <f>SUM(C23:K23)+C24</f>
        <v>1543443.85</v>
      </c>
      <c r="M23" s="13">
        <v>475882.79</v>
      </c>
      <c r="N23" s="78">
        <v>20000</v>
      </c>
      <c r="O23" s="78">
        <v>4000</v>
      </c>
      <c r="P23" s="76">
        <f>23800+45000</f>
        <v>68800</v>
      </c>
      <c r="Q23" s="76">
        <v>25000</v>
      </c>
      <c r="R23" s="76">
        <v>3000</v>
      </c>
      <c r="S23" s="72">
        <v>832125</v>
      </c>
      <c r="T23" s="76">
        <v>1500</v>
      </c>
      <c r="U23" s="76"/>
      <c r="V23" s="76">
        <f>SUM(M23:U23)+M24</f>
        <v>1764242.98</v>
      </c>
      <c r="W23">
        <v>11</v>
      </c>
      <c r="X23" s="21"/>
      <c r="Y23" s="21"/>
    </row>
    <row r="24" spans="1:25" ht="19.899999999999999" customHeight="1" x14ac:dyDescent="0.25">
      <c r="A24" s="2" t="s">
        <v>14</v>
      </c>
      <c r="B24" s="2" t="s">
        <v>21</v>
      </c>
      <c r="C24" s="8">
        <f>502994.84+124690.09+133004.12+31754.53-C23</f>
        <v>323354.25000000006</v>
      </c>
      <c r="D24" s="75"/>
      <c r="E24" s="54"/>
      <c r="F24" s="75"/>
      <c r="G24" s="75"/>
      <c r="H24" s="75"/>
      <c r="I24" s="75"/>
      <c r="J24" s="87"/>
      <c r="K24" s="75"/>
      <c r="L24" s="75"/>
      <c r="M24" s="8">
        <v>333935.19</v>
      </c>
      <c r="N24" s="79"/>
      <c r="O24" s="79"/>
      <c r="P24" s="77"/>
      <c r="Q24" s="77"/>
      <c r="R24" s="77"/>
      <c r="S24" s="73"/>
      <c r="T24" s="77"/>
      <c r="U24" s="77"/>
      <c r="V24" s="77"/>
      <c r="X24" s="21"/>
      <c r="Y24" s="21"/>
    </row>
    <row r="25" spans="1:25" ht="19.899999999999999" customHeight="1" x14ac:dyDescent="0.25">
      <c r="A25" s="84" t="s">
        <v>15</v>
      </c>
      <c r="B25" s="2" t="s">
        <v>19</v>
      </c>
      <c r="C25" s="8">
        <f>2966906.45+650680.74+526043.83+114491.42</f>
        <v>4258122.4400000004</v>
      </c>
      <c r="D25" s="10">
        <v>2096.6</v>
      </c>
      <c r="E25" s="10"/>
      <c r="F25" s="10"/>
      <c r="G25" s="10">
        <v>191020</v>
      </c>
      <c r="H25" s="10"/>
      <c r="I25" s="10"/>
      <c r="J25" s="19"/>
      <c r="K25" s="10">
        <f>15037.84+16000</f>
        <v>31037.84</v>
      </c>
      <c r="L25" s="10">
        <f>SUM(C25:K25)</f>
        <v>4482276.88</v>
      </c>
      <c r="M25" s="17">
        <f>3389415.46*1.22+300000</f>
        <v>4435086.8611999992</v>
      </c>
      <c r="N25" s="19"/>
      <c r="O25" s="19"/>
      <c r="P25" s="10"/>
      <c r="Q25" s="10"/>
      <c r="R25" s="10"/>
      <c r="S25" s="43"/>
      <c r="T25" s="10"/>
      <c r="U25" s="10"/>
      <c r="V25" s="8">
        <f>SUM(M25:U25)</f>
        <v>4435086.8611999992</v>
      </c>
      <c r="W25">
        <v>109</v>
      </c>
      <c r="X25" s="21">
        <f>(L25+L26)/(W25+W26)</f>
        <v>50945.884677419352</v>
      </c>
      <c r="Y25" s="21"/>
    </row>
    <row r="26" spans="1:25" ht="19.899999999999999" customHeight="1" x14ac:dyDescent="0.25">
      <c r="A26" s="85"/>
      <c r="B26" s="2" t="s">
        <v>21</v>
      </c>
      <c r="C26" s="8">
        <f>742192.36+153884.91+10578</f>
        <v>906655.27</v>
      </c>
      <c r="D26" s="76">
        <v>14996</v>
      </c>
      <c r="E26" s="51"/>
      <c r="F26" s="76">
        <v>122349.02</v>
      </c>
      <c r="G26" s="76">
        <f>8649+5000</f>
        <v>13649</v>
      </c>
      <c r="H26" s="76">
        <v>379208.94</v>
      </c>
      <c r="I26" s="76">
        <v>1108</v>
      </c>
      <c r="J26" s="78">
        <f>223.79+233.74+233+100.01</f>
        <v>790.54</v>
      </c>
      <c r="K26" s="76">
        <v>1958</v>
      </c>
      <c r="L26" s="76">
        <f>SUM(C26:K26)+C27</f>
        <v>1835012.8199999998</v>
      </c>
      <c r="M26" s="13">
        <v>922209.68</v>
      </c>
      <c r="N26" s="78">
        <v>20000</v>
      </c>
      <c r="O26" s="78">
        <v>4000</v>
      </c>
      <c r="P26" s="76">
        <f>98815+51000</f>
        <v>149815</v>
      </c>
      <c r="Q26" s="76">
        <v>25000</v>
      </c>
      <c r="R26" s="76">
        <v>3000</v>
      </c>
      <c r="S26" s="72">
        <v>456875</v>
      </c>
      <c r="T26" s="76">
        <v>1300</v>
      </c>
      <c r="U26" s="76"/>
      <c r="V26" s="76">
        <f>SUM(M26:U26)+M27</f>
        <v>1982643.4200000002</v>
      </c>
      <c r="W26">
        <v>15</v>
      </c>
      <c r="X26" s="21"/>
      <c r="Y26" s="21"/>
    </row>
    <row r="27" spans="1:25" ht="19.899999999999999" customHeight="1" x14ac:dyDescent="0.25">
      <c r="A27" s="2" t="s">
        <v>16</v>
      </c>
      <c r="B27" s="2" t="s">
        <v>21</v>
      </c>
      <c r="C27" s="8">
        <f>847096.37+201072.57+205922.22+46862.16-C26</f>
        <v>394298.04999999981</v>
      </c>
      <c r="D27" s="77"/>
      <c r="E27" s="52"/>
      <c r="F27" s="77"/>
      <c r="G27" s="77"/>
      <c r="H27" s="77"/>
      <c r="I27" s="77"/>
      <c r="J27" s="79"/>
      <c r="K27" s="77"/>
      <c r="L27" s="77"/>
      <c r="M27" s="8">
        <f>385443.74+15000</f>
        <v>400443.74</v>
      </c>
      <c r="N27" s="79"/>
      <c r="O27" s="79"/>
      <c r="P27" s="77"/>
      <c r="Q27" s="77"/>
      <c r="R27" s="77"/>
      <c r="S27" s="73"/>
      <c r="T27" s="77"/>
      <c r="U27" s="77"/>
      <c r="V27" s="77"/>
      <c r="X27" s="21"/>
      <c r="Y27" s="21"/>
    </row>
    <row r="28" spans="1:25" ht="19.149999999999999" customHeight="1" x14ac:dyDescent="0.25">
      <c r="A28" s="84" t="s">
        <v>17</v>
      </c>
      <c r="B28" s="2" t="s">
        <v>19</v>
      </c>
      <c r="C28" s="8">
        <f>2129438.96+443220.23+375442.19+78264.96</f>
        <v>3026366.34</v>
      </c>
      <c r="D28" s="10">
        <v>2098.6</v>
      </c>
      <c r="E28" s="10"/>
      <c r="F28" s="10"/>
      <c r="G28" s="10">
        <v>11699.92</v>
      </c>
      <c r="H28" s="10"/>
      <c r="I28" s="10"/>
      <c r="J28" s="19"/>
      <c r="K28" s="10">
        <v>16000</v>
      </c>
      <c r="L28" s="8">
        <f>SUM(C28:K28)</f>
        <v>3056164.86</v>
      </c>
      <c r="M28" s="8">
        <f>2682564.56*1.22+100000</f>
        <v>3372728.7631999999</v>
      </c>
      <c r="N28" s="17"/>
      <c r="O28" s="17"/>
      <c r="P28" s="8"/>
      <c r="Q28" s="8"/>
      <c r="R28" s="8"/>
      <c r="S28" s="41"/>
      <c r="T28" s="8"/>
      <c r="U28" s="8"/>
      <c r="V28" s="8">
        <f>SUM(M28:U28)</f>
        <v>3372728.7631999999</v>
      </c>
      <c r="W28">
        <v>59</v>
      </c>
      <c r="X28" s="21">
        <f>(L28+L29)/(W28+W29)</f>
        <v>63005.305733333327</v>
      </c>
      <c r="Y28" s="21"/>
    </row>
    <row r="29" spans="1:25" ht="19.149999999999999" customHeight="1" x14ac:dyDescent="0.25">
      <c r="A29" s="85"/>
      <c r="B29" s="2" t="s">
        <v>21</v>
      </c>
      <c r="C29" s="8">
        <f>466182.08+102560.06+18854</f>
        <v>587596.14</v>
      </c>
      <c r="D29" s="76">
        <v>10000</v>
      </c>
      <c r="E29" s="51"/>
      <c r="F29" s="76">
        <v>71813.570000000007</v>
      </c>
      <c r="G29" s="76">
        <f>10240+10000</f>
        <v>20240</v>
      </c>
      <c r="H29" s="76">
        <f>437870.3+85402.81</f>
        <v>523273.11</v>
      </c>
      <c r="I29" s="76">
        <v>1108</v>
      </c>
      <c r="J29" s="78">
        <f>214.08+281.18+281+100</f>
        <v>876.26</v>
      </c>
      <c r="K29" s="76">
        <v>1958</v>
      </c>
      <c r="L29" s="76">
        <f>SUM(C29:K29)+C30</f>
        <v>1669233.0699999998</v>
      </c>
      <c r="M29" s="8">
        <f>517686.77+30000-18541.56</f>
        <v>529145.21</v>
      </c>
      <c r="N29" s="78">
        <v>20000</v>
      </c>
      <c r="O29" s="78">
        <v>4000</v>
      </c>
      <c r="P29" s="76">
        <f>25500+54000</f>
        <v>79500</v>
      </c>
      <c r="Q29" s="76">
        <v>25000</v>
      </c>
      <c r="R29" s="76">
        <v>3000</v>
      </c>
      <c r="S29" s="72">
        <v>636725</v>
      </c>
      <c r="T29" s="76">
        <v>1400</v>
      </c>
      <c r="U29" s="76"/>
      <c r="V29" s="76">
        <f>SUM(M29:U29)+M30</f>
        <v>1758888.98</v>
      </c>
      <c r="W29">
        <v>16</v>
      </c>
      <c r="X29" s="21"/>
      <c r="Y29" s="21"/>
    </row>
    <row r="30" spans="1:25" ht="19.149999999999999" customHeight="1" x14ac:dyDescent="0.25">
      <c r="A30" s="2" t="s">
        <v>18</v>
      </c>
      <c r="B30" s="2" t="s">
        <v>21</v>
      </c>
      <c r="C30" s="8">
        <f>633422.26+179534.63+172703.44+54303.8-C29</f>
        <v>452367.99000000011</v>
      </c>
      <c r="D30" s="77"/>
      <c r="E30" s="52"/>
      <c r="F30" s="77"/>
      <c r="G30" s="77"/>
      <c r="H30" s="77"/>
      <c r="I30" s="77"/>
      <c r="J30" s="79"/>
      <c r="K30" s="77"/>
      <c r="L30" s="77"/>
      <c r="M30" s="8">
        <v>460118.77</v>
      </c>
      <c r="N30" s="79"/>
      <c r="O30" s="79"/>
      <c r="P30" s="77"/>
      <c r="Q30" s="77"/>
      <c r="R30" s="77"/>
      <c r="S30" s="73"/>
      <c r="T30" s="77"/>
      <c r="U30" s="77"/>
      <c r="V30" s="77"/>
      <c r="X30" s="21"/>
      <c r="Y30" s="21"/>
    </row>
    <row r="31" spans="1:25" ht="21" customHeight="1" x14ac:dyDescent="0.25">
      <c r="A31" s="80" t="s">
        <v>22</v>
      </c>
      <c r="B31" s="2" t="s">
        <v>19</v>
      </c>
      <c r="C31" s="8">
        <f>4267070.29+901309.88+765590.12+161287.39</f>
        <v>6095257.6799999997</v>
      </c>
      <c r="D31" s="8">
        <v>12649</v>
      </c>
      <c r="E31" s="8"/>
      <c r="F31" s="8"/>
      <c r="G31" s="8">
        <v>3400</v>
      </c>
      <c r="H31" s="8"/>
      <c r="I31" s="8"/>
      <c r="J31" s="17"/>
      <c r="K31" s="8">
        <v>32351</v>
      </c>
      <c r="L31" s="55">
        <f>SUM(C31:K31)</f>
        <v>6143657.6799999997</v>
      </c>
      <c r="M31" s="17">
        <f>4986075.6*1.22+300000</f>
        <v>6383012.2319999998</v>
      </c>
      <c r="N31" s="17"/>
      <c r="O31" s="17"/>
      <c r="P31" s="8"/>
      <c r="Q31" s="8"/>
      <c r="R31" s="8"/>
      <c r="S31" s="41"/>
      <c r="T31" s="8"/>
      <c r="U31" s="8"/>
      <c r="V31" s="8">
        <f>SUM(M31:U31)</f>
        <v>6383012.2319999998</v>
      </c>
      <c r="W31">
        <v>218</v>
      </c>
      <c r="X31" s="21">
        <f>(L31+L32)/W31</f>
        <v>36794.636192660546</v>
      </c>
      <c r="Y31" s="21"/>
    </row>
    <row r="32" spans="1:25" ht="21" customHeight="1" x14ac:dyDescent="0.25">
      <c r="A32" s="81"/>
      <c r="B32" s="2" t="s">
        <v>21</v>
      </c>
      <c r="C32" s="8">
        <f>168605.19+36960.04+625964.87+136949.36+10000</f>
        <v>978479.46</v>
      </c>
      <c r="D32" s="8">
        <f>15000+383.04</f>
        <v>15383.04</v>
      </c>
      <c r="E32" s="8"/>
      <c r="F32" s="8">
        <v>5770.75</v>
      </c>
      <c r="G32" s="8">
        <f>10315.68+16878+8000</f>
        <v>35193.68</v>
      </c>
      <c r="H32" s="8">
        <f>742406.81+85444.5+10474.74</f>
        <v>838326.05</v>
      </c>
      <c r="I32" s="8">
        <v>1108</v>
      </c>
      <c r="J32" s="17">
        <f>457.73+339.3+457+100</f>
        <v>1354.03</v>
      </c>
      <c r="K32" s="8">
        <v>1958</v>
      </c>
      <c r="L32" s="55">
        <f>SUM(C32:K32)</f>
        <v>1877573.01</v>
      </c>
      <c r="M32" s="8">
        <f>906961.08*1.22</f>
        <v>1106492.5175999999</v>
      </c>
      <c r="N32" s="17">
        <v>25000</v>
      </c>
      <c r="O32" s="17">
        <v>5000</v>
      </c>
      <c r="P32" s="8">
        <v>79690</v>
      </c>
      <c r="Q32" s="8">
        <v>30000</v>
      </c>
      <c r="R32" s="8">
        <v>8000</v>
      </c>
      <c r="S32" s="41">
        <v>1079250</v>
      </c>
      <c r="T32" s="8">
        <v>2000</v>
      </c>
      <c r="U32" s="8"/>
      <c r="V32" s="8">
        <f>SUM(M32:U32)</f>
        <v>2335432.5175999999</v>
      </c>
      <c r="W32" s="45"/>
      <c r="X32" s="59"/>
      <c r="Y32" s="21"/>
    </row>
    <row r="33" spans="1:25" ht="21" customHeight="1" x14ac:dyDescent="0.25">
      <c r="A33" s="82" t="s">
        <v>1</v>
      </c>
      <c r="B33" s="2" t="s">
        <v>19</v>
      </c>
      <c r="C33" s="8">
        <f>3550405.47+725326.69+641172.45+130448.09</f>
        <v>5047352.7</v>
      </c>
      <c r="D33" s="8"/>
      <c r="E33" s="8"/>
      <c r="F33" s="8"/>
      <c r="G33" s="8">
        <v>3400</v>
      </c>
      <c r="H33" s="8"/>
      <c r="I33" s="8"/>
      <c r="J33" s="17"/>
      <c r="K33" s="8">
        <f>20615+5000</f>
        <v>25615</v>
      </c>
      <c r="L33" s="56">
        <f>SUM(C33:K33)</f>
        <v>5076367.7</v>
      </c>
      <c r="M33" s="17">
        <f>3960096.93*1.22+450000</f>
        <v>5281318.2545999996</v>
      </c>
      <c r="N33" s="17"/>
      <c r="O33" s="17"/>
      <c r="P33" s="8"/>
      <c r="Q33" s="8"/>
      <c r="R33" s="8"/>
      <c r="S33" s="41"/>
      <c r="T33" s="8"/>
      <c r="U33" s="8"/>
      <c r="V33" s="8">
        <f>SUM(M33:U33)</f>
        <v>5281318.2545999996</v>
      </c>
      <c r="W33">
        <v>200</v>
      </c>
      <c r="X33" s="21">
        <f>(L33+L34)/W33</f>
        <v>35969.685750000004</v>
      </c>
      <c r="Y33" s="21"/>
    </row>
    <row r="34" spans="1:25" ht="22.15" customHeight="1" x14ac:dyDescent="0.25">
      <c r="A34" s="83"/>
      <c r="B34" s="2" t="s">
        <v>21</v>
      </c>
      <c r="C34" s="8">
        <f>680473.81+150551.45+195975.08+43426.77+10000</f>
        <v>1080427.1099999999</v>
      </c>
      <c r="D34" s="8">
        <v>15659.5</v>
      </c>
      <c r="E34" s="8"/>
      <c r="F34" s="8">
        <v>89499.06</v>
      </c>
      <c r="G34" s="8">
        <f>7239+17000+8000</f>
        <v>32239</v>
      </c>
      <c r="H34" s="8">
        <f>880977.9+13945.32</f>
        <v>894923.22</v>
      </c>
      <c r="I34" s="8">
        <v>1108</v>
      </c>
      <c r="J34" s="17">
        <f>669.08+317.48+669+100</f>
        <v>1755.56</v>
      </c>
      <c r="K34" s="8">
        <v>1958</v>
      </c>
      <c r="L34" s="56">
        <f>SUM(C34:K34)</f>
        <v>2117569.4499999997</v>
      </c>
      <c r="M34" s="8">
        <f>928596.82*1.22</f>
        <v>1132888.1203999999</v>
      </c>
      <c r="N34" s="17">
        <v>25000</v>
      </c>
      <c r="O34" s="17">
        <v>5000</v>
      </c>
      <c r="P34" s="8">
        <v>98815</v>
      </c>
      <c r="Q34" s="8">
        <v>30000</v>
      </c>
      <c r="R34" s="8">
        <v>8000</v>
      </c>
      <c r="S34" s="41">
        <v>1168120</v>
      </c>
      <c r="T34" s="8">
        <v>2200</v>
      </c>
      <c r="U34" s="8"/>
      <c r="V34" s="8">
        <f>SUM(M34:U34)</f>
        <v>2470023.1203999999</v>
      </c>
      <c r="W34" s="45"/>
      <c r="X34" s="59"/>
      <c r="Y34" s="21"/>
    </row>
    <row r="35" spans="1:25" ht="22.15" customHeight="1" x14ac:dyDescent="0.25">
      <c r="A35" s="84" t="s">
        <v>25</v>
      </c>
      <c r="B35" s="2" t="s">
        <v>19</v>
      </c>
      <c r="C35" s="8">
        <f>1756806.23+360750.11+308022.87+63429.64</f>
        <v>2489008.85</v>
      </c>
      <c r="D35" s="8">
        <v>2096.6</v>
      </c>
      <c r="E35" s="8"/>
      <c r="F35" s="8"/>
      <c r="G35" s="8"/>
      <c r="H35" s="8"/>
      <c r="I35" s="8"/>
      <c r="J35" s="17"/>
      <c r="K35" s="8">
        <v>166000</v>
      </c>
      <c r="L35" s="8">
        <f>SUM(C35:K35)</f>
        <v>2657105.4500000002</v>
      </c>
      <c r="M35" s="8">
        <f>2286466.28*1.22</f>
        <v>2789488.8615999995</v>
      </c>
      <c r="N35" s="17"/>
      <c r="O35" s="17"/>
      <c r="P35" s="8"/>
      <c r="Q35" s="8"/>
      <c r="R35" s="8"/>
      <c r="S35" s="41"/>
      <c r="T35" s="8"/>
      <c r="U35" s="8"/>
      <c r="V35" s="8">
        <f>SUM(M35:U35)</f>
        <v>2789488.8615999995</v>
      </c>
      <c r="W35">
        <v>48</v>
      </c>
      <c r="X35" s="21">
        <f>(L35+L36)/(W35+W36)</f>
        <v>54010.600000000006</v>
      </c>
      <c r="Y35" s="21"/>
    </row>
    <row r="36" spans="1:25" ht="22.15" customHeight="1" x14ac:dyDescent="0.25">
      <c r="A36" s="85"/>
      <c r="B36" s="2" t="s">
        <v>21</v>
      </c>
      <c r="C36" s="8">
        <f>268061.72+58973.58+5632.81</f>
        <v>332668.11</v>
      </c>
      <c r="D36" s="76">
        <v>11000</v>
      </c>
      <c r="E36" s="51"/>
      <c r="F36" s="76">
        <v>59028.04</v>
      </c>
      <c r="G36" s="76">
        <f>7614+3000</f>
        <v>10614</v>
      </c>
      <c r="H36" s="76">
        <f>88945.8+948.84</f>
        <v>89894.64</v>
      </c>
      <c r="I36" s="51"/>
      <c r="J36" s="78">
        <f>109.75+207.91+207+100</f>
        <v>624.66</v>
      </c>
      <c r="K36" s="76">
        <v>1958</v>
      </c>
      <c r="L36" s="76">
        <f>SUM(C37:K37)+C36</f>
        <v>745562.35000000009</v>
      </c>
      <c r="M36" s="8">
        <f>331133.75</f>
        <v>331133.75</v>
      </c>
      <c r="N36" s="78">
        <v>10000</v>
      </c>
      <c r="O36" s="78">
        <v>4000</v>
      </c>
      <c r="P36" s="76">
        <f>44625+64500</f>
        <v>109125</v>
      </c>
      <c r="Q36" s="76">
        <v>20000</v>
      </c>
      <c r="R36" s="76">
        <v>3000</v>
      </c>
      <c r="S36" s="72">
        <v>135542</v>
      </c>
      <c r="T36" s="76">
        <v>1200</v>
      </c>
      <c r="U36" s="76"/>
      <c r="V36" s="76">
        <f>SUM(M36:U36)+M37</f>
        <v>1067639.8700000001</v>
      </c>
      <c r="W36" s="45">
        <v>15</v>
      </c>
      <c r="Y36" s="21"/>
    </row>
    <row r="37" spans="1:25" ht="23.45" customHeight="1" x14ac:dyDescent="0.25">
      <c r="A37" s="2" t="s">
        <v>26</v>
      </c>
      <c r="B37" s="2" t="s">
        <v>21</v>
      </c>
      <c r="C37" s="8">
        <f>484717.72+121363.06+112348.01+26025.56-C36</f>
        <v>411786.24000000011</v>
      </c>
      <c r="D37" s="77"/>
      <c r="E37" s="52"/>
      <c r="F37" s="77"/>
      <c r="G37" s="77"/>
      <c r="H37" s="77"/>
      <c r="I37" s="52">
        <v>1108</v>
      </c>
      <c r="J37" s="79"/>
      <c r="K37" s="77"/>
      <c r="L37" s="77"/>
      <c r="M37" s="8">
        <v>453639.12</v>
      </c>
      <c r="N37" s="79"/>
      <c r="O37" s="79"/>
      <c r="P37" s="77"/>
      <c r="Q37" s="77"/>
      <c r="R37" s="77"/>
      <c r="S37" s="73"/>
      <c r="T37" s="77"/>
      <c r="U37" s="77"/>
      <c r="V37" s="77"/>
      <c r="Y37" s="40"/>
    </row>
    <row r="38" spans="1:25" x14ac:dyDescent="0.25">
      <c r="A38" t="s">
        <v>27</v>
      </c>
      <c r="C38" s="21">
        <f>C3+C5+C7+C10+C13+C16+C19+C22+C25+C28+C31+C33+C35</f>
        <v>53600263.070000008</v>
      </c>
      <c r="D38" s="21">
        <f t="shared" ref="D38:L38" si="2">D3+D5+D7+D10+D13+D16+D19+D22+D25+D28+D31+D33+D35</f>
        <v>296708.39999999991</v>
      </c>
      <c r="E38" s="21">
        <f t="shared" si="2"/>
        <v>0</v>
      </c>
      <c r="F38" s="21">
        <f t="shared" si="2"/>
        <v>0</v>
      </c>
      <c r="G38" s="21">
        <f t="shared" si="2"/>
        <v>261099.99000000002</v>
      </c>
      <c r="H38" s="21">
        <f t="shared" si="2"/>
        <v>0</v>
      </c>
      <c r="I38" s="21">
        <f t="shared" si="2"/>
        <v>0</v>
      </c>
      <c r="J38" s="21">
        <f t="shared" si="2"/>
        <v>0</v>
      </c>
      <c r="K38" s="21">
        <f t="shared" si="2"/>
        <v>929368</v>
      </c>
      <c r="L38" s="21">
        <f t="shared" si="2"/>
        <v>55087439.460000008</v>
      </c>
      <c r="M38" s="21">
        <f>M3+M5+M7+M10+M13+M16+M19+M22+M25+M28+M31+M33+M35</f>
        <v>56323299.997799993</v>
      </c>
      <c r="S38" s="44"/>
    </row>
    <row r="39" spans="1:25" x14ac:dyDescent="0.25">
      <c r="A39" t="s">
        <v>28</v>
      </c>
      <c r="C39" s="21">
        <f>C4+C6+C8+C9+C11+C12+C14+C15+C17+C18+C20+C21+C23+C24+C26+C27+C29+C30+C32+C34+C36+C37</f>
        <v>14634680.999999998</v>
      </c>
      <c r="D39" s="21">
        <f t="shared" ref="D39:L39" si="3">D4+D6+D8+D9+D11+D12+D14+D15+D17+D18+D20+D21+D23+D24+D26+D27+D29+D30+D32+D34+D36+D37</f>
        <v>297274.11</v>
      </c>
      <c r="E39" s="21">
        <f t="shared" si="3"/>
        <v>10000</v>
      </c>
      <c r="F39" s="21">
        <f t="shared" si="3"/>
        <v>851126.53</v>
      </c>
      <c r="G39" s="21">
        <f t="shared" si="3"/>
        <v>294201.91000000003</v>
      </c>
      <c r="H39" s="21">
        <f t="shared" si="3"/>
        <v>7541046.6300000008</v>
      </c>
      <c r="I39" s="21">
        <f t="shared" si="3"/>
        <v>15080.54</v>
      </c>
      <c r="J39" s="21">
        <f t="shared" si="3"/>
        <v>16846.770000000004</v>
      </c>
      <c r="K39" s="21">
        <f t="shared" si="3"/>
        <v>630208.80000000005</v>
      </c>
      <c r="L39" s="21">
        <f t="shared" si="3"/>
        <v>24110130.949999999</v>
      </c>
      <c r="M39" s="21">
        <f>M4+M6+M8+M9+M11+M12+M14+M15+M17+M18+M20+M21+M23+M24+M26+M27+M29+M30+M32+M34+M36+M37</f>
        <v>15197040.004799997</v>
      </c>
      <c r="N39" s="21">
        <f t="shared" ref="N39:V39" si="4">N4+N6+N8+N9+N11+N12+N14+N15+N17+N18+N20+N21+N23+N24+N26+N27+N29+N30+N32+N34+N36+N37</f>
        <v>260000</v>
      </c>
      <c r="O39" s="21">
        <f t="shared" si="4"/>
        <v>55000</v>
      </c>
      <c r="P39" s="21">
        <f t="shared" si="4"/>
        <v>1299750</v>
      </c>
      <c r="Q39" s="21">
        <f t="shared" si="4"/>
        <v>320000</v>
      </c>
      <c r="R39" s="21">
        <f t="shared" si="4"/>
        <v>70000</v>
      </c>
      <c r="S39" s="44">
        <f t="shared" si="4"/>
        <v>9708828</v>
      </c>
      <c r="T39" s="21">
        <f t="shared" si="4"/>
        <v>23000</v>
      </c>
      <c r="U39" s="21">
        <f t="shared" si="4"/>
        <v>500000</v>
      </c>
      <c r="V39" s="21">
        <f t="shared" si="4"/>
        <v>27433618.004800003</v>
      </c>
      <c r="W39" s="21"/>
    </row>
    <row r="40" spans="1:25" x14ac:dyDescent="0.25">
      <c r="K40" s="21"/>
      <c r="S40" s="44"/>
    </row>
    <row r="41" spans="1:25" x14ac:dyDescent="0.25">
      <c r="C41" s="21"/>
      <c r="D41" s="21"/>
      <c r="F41" s="21"/>
      <c r="G41" s="21"/>
      <c r="H41" s="21"/>
      <c r="I41" s="21"/>
      <c r="J41" s="22"/>
      <c r="K41" s="21"/>
      <c r="S41" s="44"/>
    </row>
    <row r="42" spans="1:25" x14ac:dyDescent="0.25">
      <c r="K42" s="21"/>
      <c r="M42" s="21"/>
      <c r="N42" s="22"/>
      <c r="O42" s="22"/>
      <c r="P42" s="22"/>
      <c r="Q42" s="22"/>
      <c r="R42" s="22"/>
      <c r="S42" s="44"/>
      <c r="T42" s="22"/>
      <c r="U42" s="22"/>
      <c r="V42" s="22"/>
    </row>
    <row r="43" spans="1:25" x14ac:dyDescent="0.25">
      <c r="C43" s="21"/>
    </row>
    <row r="45" spans="1:25" x14ac:dyDescent="0.25">
      <c r="K45" s="21"/>
      <c r="M45" s="21"/>
    </row>
  </sheetData>
  <mergeCells count="164">
    <mergeCell ref="J1:L1"/>
    <mergeCell ref="A3:A4"/>
    <mergeCell ref="A5:A6"/>
    <mergeCell ref="A7:A8"/>
    <mergeCell ref="D8:D9"/>
    <mergeCell ref="F8:F9"/>
    <mergeCell ref="G8:G9"/>
    <mergeCell ref="V8:V9"/>
    <mergeCell ref="A10:A11"/>
    <mergeCell ref="D11:D12"/>
    <mergeCell ref="F11:F12"/>
    <mergeCell ref="G11:G12"/>
    <mergeCell ref="H11:H12"/>
    <mergeCell ref="I11:I12"/>
    <mergeCell ref="J11:J12"/>
    <mergeCell ref="K11:K12"/>
    <mergeCell ref="L11:L12"/>
    <mergeCell ref="P8:P9"/>
    <mergeCell ref="Q8:Q9"/>
    <mergeCell ref="R8:R9"/>
    <mergeCell ref="S8:S9"/>
    <mergeCell ref="T8:T9"/>
    <mergeCell ref="U8:U9"/>
    <mergeCell ref="H8:H9"/>
    <mergeCell ref="J8:J9"/>
    <mergeCell ref="K8:K9"/>
    <mergeCell ref="L8:L9"/>
    <mergeCell ref="N8:N9"/>
    <mergeCell ref="O8:O9"/>
    <mergeCell ref="T11:T12"/>
    <mergeCell ref="U11:U12"/>
    <mergeCell ref="V11:V12"/>
    <mergeCell ref="A13:A14"/>
    <mergeCell ref="D14:D15"/>
    <mergeCell ref="F14:F15"/>
    <mergeCell ref="G14:G15"/>
    <mergeCell ref="H14:H15"/>
    <mergeCell ref="J14:J15"/>
    <mergeCell ref="K14:K15"/>
    <mergeCell ref="N11:N12"/>
    <mergeCell ref="O11:O12"/>
    <mergeCell ref="P11:P12"/>
    <mergeCell ref="Q11:Q12"/>
    <mergeCell ref="R11:R12"/>
    <mergeCell ref="S11:S12"/>
    <mergeCell ref="S14:S15"/>
    <mergeCell ref="T14:T15"/>
    <mergeCell ref="U14:U15"/>
    <mergeCell ref="V14:V15"/>
    <mergeCell ref="P14:P15"/>
    <mergeCell ref="Q14:Q15"/>
    <mergeCell ref="R14:R15"/>
    <mergeCell ref="T17:T18"/>
    <mergeCell ref="U17:U18"/>
    <mergeCell ref="V17:V18"/>
    <mergeCell ref="J17:J18"/>
    <mergeCell ref="K17:K18"/>
    <mergeCell ref="L17:L18"/>
    <mergeCell ref="N17:N18"/>
    <mergeCell ref="O17:O18"/>
    <mergeCell ref="P17:P18"/>
    <mergeCell ref="L14:L15"/>
    <mergeCell ref="N14:N15"/>
    <mergeCell ref="O14:O15"/>
    <mergeCell ref="A19:A20"/>
    <mergeCell ref="D20:D21"/>
    <mergeCell ref="F20:F21"/>
    <mergeCell ref="G20:G21"/>
    <mergeCell ref="H20:H21"/>
    <mergeCell ref="I20:I21"/>
    <mergeCell ref="Q17:Q18"/>
    <mergeCell ref="R17:R18"/>
    <mergeCell ref="S17:S18"/>
    <mergeCell ref="Q20:Q21"/>
    <mergeCell ref="R20:R21"/>
    <mergeCell ref="S20:S21"/>
    <mergeCell ref="A16:A17"/>
    <mergeCell ref="D17:D18"/>
    <mergeCell ref="F17:F18"/>
    <mergeCell ref="G17:G18"/>
    <mergeCell ref="H17:H18"/>
    <mergeCell ref="I17:I18"/>
    <mergeCell ref="T20:T21"/>
    <mergeCell ref="U20:U21"/>
    <mergeCell ref="V20:V21"/>
    <mergeCell ref="J20:J21"/>
    <mergeCell ref="K20:K21"/>
    <mergeCell ref="L20:L21"/>
    <mergeCell ref="N20:N21"/>
    <mergeCell ref="O20:O21"/>
    <mergeCell ref="P20:P21"/>
    <mergeCell ref="T23:T24"/>
    <mergeCell ref="U23:U24"/>
    <mergeCell ref="V23:V24"/>
    <mergeCell ref="J23:J24"/>
    <mergeCell ref="K23:K24"/>
    <mergeCell ref="L23:L24"/>
    <mergeCell ref="N23:N24"/>
    <mergeCell ref="O23:O24"/>
    <mergeCell ref="P23:P24"/>
    <mergeCell ref="A25:A26"/>
    <mergeCell ref="D26:D27"/>
    <mergeCell ref="F26:F27"/>
    <mergeCell ref="G26:G27"/>
    <mergeCell ref="H26:H27"/>
    <mergeCell ref="I26:I27"/>
    <mergeCell ref="Q23:Q24"/>
    <mergeCell ref="R23:R24"/>
    <mergeCell ref="S23:S24"/>
    <mergeCell ref="A22:A23"/>
    <mergeCell ref="D23:D24"/>
    <mergeCell ref="F23:F24"/>
    <mergeCell ref="G23:G24"/>
    <mergeCell ref="H23:H24"/>
    <mergeCell ref="I23:I24"/>
    <mergeCell ref="Q26:Q27"/>
    <mergeCell ref="R26:R27"/>
    <mergeCell ref="S26:S27"/>
    <mergeCell ref="T26:T27"/>
    <mergeCell ref="U26:U27"/>
    <mergeCell ref="V26:V27"/>
    <mergeCell ref="J26:J27"/>
    <mergeCell ref="K26:K27"/>
    <mergeCell ref="L26:L27"/>
    <mergeCell ref="N26:N27"/>
    <mergeCell ref="O26:O27"/>
    <mergeCell ref="P26:P27"/>
    <mergeCell ref="T29:T30"/>
    <mergeCell ref="U29:U30"/>
    <mergeCell ref="V29:V30"/>
    <mergeCell ref="J29:J30"/>
    <mergeCell ref="K29:K30"/>
    <mergeCell ref="L29:L30"/>
    <mergeCell ref="N29:N30"/>
    <mergeCell ref="O29:O30"/>
    <mergeCell ref="P29:P30"/>
    <mergeCell ref="A31:A32"/>
    <mergeCell ref="A33:A34"/>
    <mergeCell ref="A35:A36"/>
    <mergeCell ref="D36:D37"/>
    <mergeCell ref="F36:F37"/>
    <mergeCell ref="G36:G37"/>
    <mergeCell ref="Q29:Q30"/>
    <mergeCell ref="R29:R30"/>
    <mergeCell ref="S29:S30"/>
    <mergeCell ref="A28:A29"/>
    <mergeCell ref="D29:D30"/>
    <mergeCell ref="F29:F30"/>
    <mergeCell ref="G29:G30"/>
    <mergeCell ref="H29:H30"/>
    <mergeCell ref="I29:I30"/>
    <mergeCell ref="V36:V37"/>
    <mergeCell ref="P36:P37"/>
    <mergeCell ref="Q36:Q37"/>
    <mergeCell ref="R36:R37"/>
    <mergeCell ref="S36:S37"/>
    <mergeCell ref="T36:T37"/>
    <mergeCell ref="U36:U37"/>
    <mergeCell ref="H36:H37"/>
    <mergeCell ref="J36:J37"/>
    <mergeCell ref="K36:K37"/>
    <mergeCell ref="L36:L37"/>
    <mergeCell ref="N36:N37"/>
    <mergeCell ref="O36:O37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2"/>
  <sheetViews>
    <sheetView zoomScale="70" zoomScaleNormal="70" zoomScaleSheetLayoutView="110" workbookViewId="0">
      <pane ySplit="2" topLeftCell="A6" activePane="bottomLeft" state="frozen"/>
      <selection pane="bottomLeft" activeCell="J17" sqref="J17"/>
    </sheetView>
  </sheetViews>
  <sheetFormatPr defaultRowHeight="15" x14ac:dyDescent="0.25"/>
  <cols>
    <col min="1" max="1" width="31.42578125" customWidth="1"/>
    <col min="2" max="2" width="40.85546875" customWidth="1"/>
    <col min="3" max="3" width="17.7109375" customWidth="1"/>
    <col min="4" max="4" width="25.140625" customWidth="1"/>
    <col min="5" max="5" width="27.7109375" customWidth="1"/>
    <col min="6" max="6" width="18.28515625" customWidth="1"/>
    <col min="7" max="7" width="31.42578125" customWidth="1"/>
  </cols>
  <sheetData>
    <row r="1" spans="1:7" ht="15.75" x14ac:dyDescent="0.25">
      <c r="F1" s="91" t="s">
        <v>65</v>
      </c>
      <c r="G1" s="91"/>
    </row>
    <row r="2" spans="1:7" ht="37.9" customHeight="1" x14ac:dyDescent="0.4">
      <c r="B2" s="115" t="s">
        <v>32</v>
      </c>
      <c r="C2" s="116"/>
      <c r="D2" s="117"/>
      <c r="E2" s="115" t="s">
        <v>35</v>
      </c>
      <c r="F2" s="116"/>
      <c r="G2" s="117"/>
    </row>
    <row r="3" spans="1:7" s="25" customFormat="1" ht="77.45" customHeight="1" x14ac:dyDescent="0.35">
      <c r="A3" s="46" t="s">
        <v>29</v>
      </c>
      <c r="B3" s="47" t="s">
        <v>55</v>
      </c>
      <c r="C3" s="48" t="s">
        <v>30</v>
      </c>
      <c r="D3" s="49" t="s">
        <v>31</v>
      </c>
      <c r="E3" s="50" t="s">
        <v>33</v>
      </c>
      <c r="F3" s="49" t="s">
        <v>34</v>
      </c>
      <c r="G3" s="49" t="s">
        <v>31</v>
      </c>
    </row>
    <row r="4" spans="1:7" s="27" customFormat="1" ht="28.15" customHeight="1" x14ac:dyDescent="0.35">
      <c r="A4" s="29" t="s">
        <v>36</v>
      </c>
      <c r="B4" s="30">
        <v>704</v>
      </c>
      <c r="C4" s="37">
        <v>32</v>
      </c>
      <c r="D4" s="31">
        <v>22</v>
      </c>
      <c r="E4" s="65">
        <v>197</v>
      </c>
      <c r="F4" s="37">
        <v>10</v>
      </c>
      <c r="G4" s="31">
        <v>19.7</v>
      </c>
    </row>
    <row r="5" spans="1:7" ht="26.45" customHeight="1" x14ac:dyDescent="0.35">
      <c r="A5" s="28" t="s">
        <v>37</v>
      </c>
      <c r="B5" s="32">
        <v>87</v>
      </c>
      <c r="C5" s="37">
        <v>9</v>
      </c>
      <c r="D5" s="31">
        <v>9.6999999999999993</v>
      </c>
      <c r="E5" s="65">
        <v>33</v>
      </c>
      <c r="F5" s="37">
        <v>2</v>
      </c>
      <c r="G5" s="31">
        <v>16.5</v>
      </c>
    </row>
    <row r="6" spans="1:7" ht="23.45" customHeight="1" x14ac:dyDescent="0.35">
      <c r="A6" s="28" t="s">
        <v>38</v>
      </c>
      <c r="B6" s="32">
        <v>218</v>
      </c>
      <c r="C6" s="37">
        <v>12</v>
      </c>
      <c r="D6" s="31">
        <v>18.7</v>
      </c>
      <c r="E6" s="65">
        <v>35</v>
      </c>
      <c r="F6" s="37">
        <v>2</v>
      </c>
      <c r="G6" s="31">
        <v>17.5</v>
      </c>
    </row>
    <row r="7" spans="1:7" ht="26.45" customHeight="1" x14ac:dyDescent="0.35">
      <c r="A7" s="28" t="s">
        <v>39</v>
      </c>
      <c r="B7" s="32">
        <v>200</v>
      </c>
      <c r="C7" s="37">
        <v>10</v>
      </c>
      <c r="D7" s="31">
        <v>20</v>
      </c>
      <c r="E7" s="65">
        <v>47</v>
      </c>
      <c r="F7" s="37">
        <v>3</v>
      </c>
      <c r="G7" s="31">
        <v>15.7</v>
      </c>
    </row>
    <row r="8" spans="1:7" s="20" customFormat="1" ht="33" customHeight="1" x14ac:dyDescent="0.35">
      <c r="A8" s="28" t="s">
        <v>40</v>
      </c>
      <c r="B8" s="33">
        <v>91</v>
      </c>
      <c r="C8" s="38">
        <v>9</v>
      </c>
      <c r="D8" s="34">
        <v>1</v>
      </c>
      <c r="E8" s="66">
        <v>19</v>
      </c>
      <c r="F8" s="38">
        <v>1</v>
      </c>
      <c r="G8" s="34">
        <v>19</v>
      </c>
    </row>
    <row r="9" spans="1:7" s="20" customFormat="1" ht="30.6" customHeight="1" x14ac:dyDescent="0.35">
      <c r="A9" s="28" t="s">
        <v>41</v>
      </c>
      <c r="B9" s="33">
        <v>52</v>
      </c>
      <c r="C9" s="38">
        <v>8</v>
      </c>
      <c r="D9" s="34">
        <v>6</v>
      </c>
      <c r="E9" s="66">
        <v>11</v>
      </c>
      <c r="F9" s="38">
        <v>1</v>
      </c>
      <c r="G9" s="34">
        <v>11</v>
      </c>
    </row>
    <row r="10" spans="1:7" ht="25.9" customHeight="1" x14ac:dyDescent="0.35">
      <c r="A10" s="28" t="s">
        <v>42</v>
      </c>
      <c r="B10" s="32">
        <v>127</v>
      </c>
      <c r="C10" s="37">
        <v>8</v>
      </c>
      <c r="D10" s="31">
        <v>15.9</v>
      </c>
      <c r="E10" s="65">
        <v>15</v>
      </c>
      <c r="F10" s="37">
        <v>1</v>
      </c>
      <c r="G10" s="31">
        <v>15</v>
      </c>
    </row>
    <row r="11" spans="1:7" ht="27" customHeight="1" x14ac:dyDescent="0.35">
      <c r="A11" s="28" t="s">
        <v>43</v>
      </c>
      <c r="B11" s="32">
        <v>17</v>
      </c>
      <c r="C11" s="37">
        <v>3</v>
      </c>
      <c r="D11" s="31">
        <v>5.7</v>
      </c>
      <c r="E11" s="65">
        <v>12</v>
      </c>
      <c r="F11" s="37">
        <v>1</v>
      </c>
      <c r="G11" s="31">
        <v>12</v>
      </c>
    </row>
    <row r="12" spans="1:7" ht="26.45" customHeight="1" x14ac:dyDescent="0.35">
      <c r="A12" s="28" t="s">
        <v>44</v>
      </c>
      <c r="B12" s="32">
        <v>22</v>
      </c>
      <c r="C12" s="37">
        <v>2</v>
      </c>
      <c r="D12" s="31">
        <v>3</v>
      </c>
      <c r="E12" s="65">
        <v>7</v>
      </c>
      <c r="F12" s="37">
        <v>1</v>
      </c>
      <c r="G12" s="31">
        <v>7</v>
      </c>
    </row>
    <row r="13" spans="1:7" ht="26.45" customHeight="1" x14ac:dyDescent="0.35">
      <c r="A13" s="28" t="s">
        <v>45</v>
      </c>
      <c r="B13" s="32">
        <v>53</v>
      </c>
      <c r="C13" s="37">
        <v>9</v>
      </c>
      <c r="D13" s="31">
        <v>6</v>
      </c>
      <c r="E13" s="65">
        <v>11</v>
      </c>
      <c r="F13" s="37">
        <v>1</v>
      </c>
      <c r="G13" s="31">
        <v>11</v>
      </c>
    </row>
    <row r="14" spans="1:7" ht="24" customHeight="1" x14ac:dyDescent="0.35">
      <c r="A14" s="28" t="s">
        <v>46</v>
      </c>
      <c r="B14" s="32">
        <v>109</v>
      </c>
      <c r="C14" s="37">
        <v>10</v>
      </c>
      <c r="D14" s="31">
        <v>11</v>
      </c>
      <c r="E14" s="65">
        <v>15</v>
      </c>
      <c r="F14" s="37">
        <v>1</v>
      </c>
      <c r="G14" s="31">
        <v>15</v>
      </c>
    </row>
    <row r="15" spans="1:7" ht="23.45" customHeight="1" x14ac:dyDescent="0.35">
      <c r="A15" s="28" t="s">
        <v>47</v>
      </c>
      <c r="B15" s="32">
        <v>59</v>
      </c>
      <c r="C15" s="37">
        <v>9</v>
      </c>
      <c r="D15" s="31">
        <v>6.6</v>
      </c>
      <c r="E15" s="65">
        <v>16</v>
      </c>
      <c r="F15" s="37">
        <v>1</v>
      </c>
      <c r="G15" s="31">
        <v>16</v>
      </c>
    </row>
    <row r="16" spans="1:7" ht="27.6" customHeight="1" x14ac:dyDescent="0.35">
      <c r="A16" s="29" t="s">
        <v>48</v>
      </c>
      <c r="B16" s="32">
        <v>48</v>
      </c>
      <c r="C16" s="37">
        <v>5</v>
      </c>
      <c r="D16" s="31">
        <v>6.6</v>
      </c>
      <c r="E16" s="65">
        <v>15</v>
      </c>
      <c r="F16" s="37">
        <v>1</v>
      </c>
      <c r="G16" s="31">
        <v>15</v>
      </c>
    </row>
    <row r="17" spans="1:7" ht="21" x14ac:dyDescent="0.35">
      <c r="A17" s="26" t="s">
        <v>49</v>
      </c>
      <c r="B17" s="26"/>
      <c r="C17" s="35"/>
      <c r="D17" s="35"/>
      <c r="E17" s="67">
        <v>10</v>
      </c>
      <c r="F17" s="39">
        <v>1</v>
      </c>
      <c r="G17" s="36">
        <v>10</v>
      </c>
    </row>
    <row r="18" spans="1:7" x14ac:dyDescent="0.25">
      <c r="B18">
        <f>SUM(B4:B17)</f>
        <v>1787</v>
      </c>
      <c r="C18">
        <f>SUM(C4:C17)</f>
        <v>126</v>
      </c>
      <c r="E18">
        <f t="shared" ref="E18:F18" si="0">SUM(E4:E17)</f>
        <v>443</v>
      </c>
      <c r="F18">
        <f t="shared" si="0"/>
        <v>27</v>
      </c>
    </row>
    <row r="19" spans="1:7" ht="82.9" customHeight="1" x14ac:dyDescent="0.25">
      <c r="A19" s="112" t="s">
        <v>54</v>
      </c>
      <c r="B19" s="113"/>
      <c r="C19" s="113"/>
      <c r="D19" s="114"/>
      <c r="E19" s="105" t="s">
        <v>50</v>
      </c>
      <c r="F19" s="106"/>
      <c r="G19" s="107"/>
    </row>
    <row r="20" spans="1:7" ht="46.15" customHeight="1" x14ac:dyDescent="0.35">
      <c r="A20" s="108" t="s">
        <v>53</v>
      </c>
      <c r="B20" s="109"/>
      <c r="C20" s="109"/>
      <c r="D20" s="110"/>
      <c r="E20" s="105" t="s">
        <v>51</v>
      </c>
      <c r="F20" s="106"/>
      <c r="G20" s="107"/>
    </row>
    <row r="21" spans="1:7" ht="36" customHeight="1" x14ac:dyDescent="0.35">
      <c r="A21" s="111" t="s">
        <v>66</v>
      </c>
      <c r="B21" s="109"/>
      <c r="C21" s="109"/>
      <c r="D21" s="110"/>
      <c r="E21" s="105" t="s">
        <v>52</v>
      </c>
      <c r="F21" s="106"/>
      <c r="G21" s="107"/>
    </row>
    <row r="22" spans="1:7" x14ac:dyDescent="0.25">
      <c r="C22" s="21"/>
    </row>
  </sheetData>
  <mergeCells count="9">
    <mergeCell ref="E21:G21"/>
    <mergeCell ref="A20:D20"/>
    <mergeCell ref="A21:D21"/>
    <mergeCell ref="A19:D19"/>
    <mergeCell ref="F1:G1"/>
    <mergeCell ref="B2:D2"/>
    <mergeCell ref="E2:G2"/>
    <mergeCell ref="E19:G19"/>
    <mergeCell ref="E20:G20"/>
  </mergeCells>
  <pageMargins left="0.7" right="0.7" top="0.75" bottom="0.75" header="0.3" footer="0.3"/>
  <pageSetup paperSize="9" scale="7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K26"/>
  <sheetViews>
    <sheetView tabSelected="1" view="pageBreakPreview" zoomScale="110" zoomScaleNormal="70" zoomScaleSheetLayoutView="110" workbookViewId="0">
      <pane ySplit="4" topLeftCell="A17" activePane="bottomLeft" state="frozen"/>
      <selection pane="bottomLeft" activeCell="A26" sqref="A26:G26"/>
    </sheetView>
  </sheetViews>
  <sheetFormatPr defaultRowHeight="15" x14ac:dyDescent="0.25"/>
  <cols>
    <col min="1" max="1" width="23.85546875" customWidth="1"/>
    <col min="2" max="2" width="23.28515625" customWidth="1"/>
    <col min="3" max="3" width="17.7109375" customWidth="1"/>
    <col min="4" max="4" width="19.42578125" customWidth="1"/>
    <col min="5" max="6" width="15.42578125" customWidth="1"/>
    <col min="7" max="7" width="15.28515625" customWidth="1"/>
    <col min="8" max="8" width="16.28515625" customWidth="1"/>
    <col min="9" max="9" width="16.140625" customWidth="1"/>
    <col min="10" max="10" width="14.28515625" customWidth="1"/>
    <col min="11" max="11" width="13.140625" customWidth="1"/>
  </cols>
  <sheetData>
    <row r="1" spans="1:11" x14ac:dyDescent="0.25">
      <c r="I1" s="123" t="s">
        <v>69</v>
      </c>
      <c r="J1" s="124"/>
      <c r="K1" s="124"/>
    </row>
    <row r="2" spans="1:11" x14ac:dyDescent="0.25">
      <c r="I2" s="124"/>
      <c r="J2" s="124"/>
      <c r="K2" s="124"/>
    </row>
    <row r="3" spans="1:11" ht="15.75" customHeight="1" x14ac:dyDescent="0.25">
      <c r="I3" s="124"/>
      <c r="J3" s="124"/>
      <c r="K3" s="124"/>
    </row>
    <row r="4" spans="1:11" ht="37.9" customHeight="1" x14ac:dyDescent="0.4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1"/>
    </row>
    <row r="5" spans="1:11" s="25" customFormat="1" ht="118.5" customHeight="1" x14ac:dyDescent="0.35">
      <c r="A5" s="46" t="s">
        <v>29</v>
      </c>
      <c r="B5" s="47" t="s">
        <v>55</v>
      </c>
      <c r="C5" s="48" t="s">
        <v>30</v>
      </c>
      <c r="D5" s="49" t="s">
        <v>31</v>
      </c>
      <c r="E5" s="49" t="s">
        <v>33</v>
      </c>
      <c r="F5" s="49" t="s">
        <v>34</v>
      </c>
      <c r="G5" s="49" t="s">
        <v>31</v>
      </c>
      <c r="H5" s="60" t="s">
        <v>56</v>
      </c>
      <c r="I5" s="61" t="s">
        <v>19</v>
      </c>
      <c r="J5" s="62" t="s">
        <v>57</v>
      </c>
      <c r="K5" s="62" t="s">
        <v>58</v>
      </c>
    </row>
    <row r="6" spans="1:11" s="27" customFormat="1" ht="28.15" customHeight="1" x14ac:dyDescent="0.35">
      <c r="A6" s="29" t="s">
        <v>36</v>
      </c>
      <c r="B6" s="30">
        <v>704</v>
      </c>
      <c r="C6" s="37">
        <v>32</v>
      </c>
      <c r="D6" s="31">
        <v>22</v>
      </c>
      <c r="E6" s="31"/>
      <c r="F6" s="37"/>
      <c r="G6" s="31"/>
      <c r="H6" s="63">
        <f>I6+J6</f>
        <v>19382306.66</v>
      </c>
      <c r="I6" s="63">
        <v>14315925.800000001</v>
      </c>
      <c r="J6" s="63">
        <v>5066380.8600000003</v>
      </c>
      <c r="K6" s="63">
        <f>H6/B6</f>
        <v>27531.685596590909</v>
      </c>
    </row>
    <row r="7" spans="1:11" ht="26.45" customHeight="1" x14ac:dyDescent="0.35">
      <c r="A7" s="28" t="s">
        <v>37</v>
      </c>
      <c r="B7" s="32">
        <v>87</v>
      </c>
      <c r="C7" s="37">
        <v>9</v>
      </c>
      <c r="D7" s="31">
        <v>9.6999999999999993</v>
      </c>
      <c r="E7" s="31"/>
      <c r="F7" s="37"/>
      <c r="G7" s="31"/>
      <c r="H7" s="63">
        <f t="shared" ref="H7:H19" si="0">I7+J7</f>
        <v>4522717.0999999996</v>
      </c>
      <c r="I7" s="63">
        <v>3553394.92</v>
      </c>
      <c r="J7" s="63">
        <v>969322.18</v>
      </c>
      <c r="K7" s="63">
        <f t="shared" ref="K7:K9" si="1">H7/B7</f>
        <v>51985.254022988498</v>
      </c>
    </row>
    <row r="8" spans="1:11" ht="23.45" customHeight="1" x14ac:dyDescent="0.35">
      <c r="A8" s="28" t="s">
        <v>38</v>
      </c>
      <c r="B8" s="32">
        <v>218</v>
      </c>
      <c r="C8" s="37">
        <v>12</v>
      </c>
      <c r="D8" s="31">
        <v>18.7</v>
      </c>
      <c r="E8" s="31"/>
      <c r="F8" s="37"/>
      <c r="G8" s="31"/>
      <c r="H8" s="63">
        <f t="shared" si="0"/>
        <v>8021230.6899999995</v>
      </c>
      <c r="I8" s="63">
        <v>6143657.6799999997</v>
      </c>
      <c r="J8" s="63">
        <v>1877573.01</v>
      </c>
      <c r="K8" s="63">
        <f t="shared" si="1"/>
        <v>36794.636192660546</v>
      </c>
    </row>
    <row r="9" spans="1:11" ht="26.45" customHeight="1" x14ac:dyDescent="0.35">
      <c r="A9" s="28" t="s">
        <v>39</v>
      </c>
      <c r="B9" s="32">
        <v>200</v>
      </c>
      <c r="C9" s="37">
        <v>10</v>
      </c>
      <c r="D9" s="31">
        <v>20</v>
      </c>
      <c r="E9" s="31"/>
      <c r="F9" s="37"/>
      <c r="G9" s="31"/>
      <c r="H9" s="63">
        <f t="shared" si="0"/>
        <v>7193937.2000000002</v>
      </c>
      <c r="I9" s="63">
        <v>5076367.7</v>
      </c>
      <c r="J9" s="63">
        <v>2117569.5</v>
      </c>
      <c r="K9" s="63">
        <f t="shared" si="1"/>
        <v>35969.686000000002</v>
      </c>
    </row>
    <row r="10" spans="1:11" s="20" customFormat="1" ht="33" customHeight="1" x14ac:dyDescent="0.35">
      <c r="A10" s="28" t="s">
        <v>40</v>
      </c>
      <c r="B10" s="33">
        <v>91</v>
      </c>
      <c r="C10" s="38">
        <v>9</v>
      </c>
      <c r="D10" s="34">
        <v>1</v>
      </c>
      <c r="E10" s="66">
        <v>19</v>
      </c>
      <c r="F10" s="38">
        <v>1</v>
      </c>
      <c r="G10" s="34">
        <v>19</v>
      </c>
      <c r="H10" s="63">
        <f t="shared" si="0"/>
        <v>6000565.4800000004</v>
      </c>
      <c r="I10" s="64">
        <v>3674955.9</v>
      </c>
      <c r="J10" s="64">
        <v>2325609.58</v>
      </c>
      <c r="K10" s="64">
        <f>H10/(B10+E10)</f>
        <v>54550.595272727274</v>
      </c>
    </row>
    <row r="11" spans="1:11" s="20" customFormat="1" ht="30.6" customHeight="1" x14ac:dyDescent="0.35">
      <c r="A11" s="28" t="s">
        <v>41</v>
      </c>
      <c r="B11" s="33">
        <v>52</v>
      </c>
      <c r="C11" s="38">
        <v>8</v>
      </c>
      <c r="D11" s="34">
        <v>6</v>
      </c>
      <c r="E11" s="66">
        <v>11</v>
      </c>
      <c r="F11" s="38">
        <v>1</v>
      </c>
      <c r="G11" s="34">
        <v>11</v>
      </c>
      <c r="H11" s="63">
        <f t="shared" si="0"/>
        <v>3780116.71</v>
      </c>
      <c r="I11" s="64">
        <v>2489173.94</v>
      </c>
      <c r="J11" s="64">
        <v>1290942.77</v>
      </c>
      <c r="K11" s="64">
        <f t="shared" ref="K11:K18" si="2">H11/(B11+E11)</f>
        <v>60001.852539682543</v>
      </c>
    </row>
    <row r="12" spans="1:11" ht="25.9" customHeight="1" x14ac:dyDescent="0.35">
      <c r="A12" s="28" t="s">
        <v>42</v>
      </c>
      <c r="B12" s="32">
        <v>127</v>
      </c>
      <c r="C12" s="37">
        <v>8</v>
      </c>
      <c r="D12" s="31">
        <v>15.9</v>
      </c>
      <c r="E12" s="65">
        <v>15</v>
      </c>
      <c r="F12" s="37">
        <v>1</v>
      </c>
      <c r="G12" s="31">
        <v>15</v>
      </c>
      <c r="H12" s="63">
        <f t="shared" si="0"/>
        <v>7676647.0099999998</v>
      </c>
      <c r="I12" s="63">
        <v>4798208.4000000004</v>
      </c>
      <c r="J12" s="63">
        <v>2878438.61</v>
      </c>
      <c r="K12" s="64">
        <f t="shared" si="2"/>
        <v>54060.894436619717</v>
      </c>
    </row>
    <row r="13" spans="1:11" ht="27" customHeight="1" x14ac:dyDescent="0.35">
      <c r="A13" s="28" t="s">
        <v>43</v>
      </c>
      <c r="B13" s="32">
        <v>17</v>
      </c>
      <c r="C13" s="37">
        <v>3</v>
      </c>
      <c r="D13" s="31">
        <v>5.7</v>
      </c>
      <c r="E13" s="65">
        <v>12</v>
      </c>
      <c r="F13" s="37">
        <v>1</v>
      </c>
      <c r="G13" s="31">
        <v>12</v>
      </c>
      <c r="H13" s="63">
        <f t="shared" si="0"/>
        <v>1575396.7</v>
      </c>
      <c r="I13" s="63">
        <v>795230.84</v>
      </c>
      <c r="J13" s="63">
        <v>780165.86</v>
      </c>
      <c r="K13" s="64">
        <f t="shared" si="2"/>
        <v>54324.024137931032</v>
      </c>
    </row>
    <row r="14" spans="1:11" ht="26.45" customHeight="1" x14ac:dyDescent="0.35">
      <c r="A14" s="28" t="s">
        <v>44</v>
      </c>
      <c r="B14" s="32">
        <v>22</v>
      </c>
      <c r="C14" s="37">
        <v>2</v>
      </c>
      <c r="D14" s="31">
        <v>3</v>
      </c>
      <c r="E14" s="65">
        <v>7</v>
      </c>
      <c r="F14" s="37">
        <v>1</v>
      </c>
      <c r="G14" s="31">
        <v>7</v>
      </c>
      <c r="H14" s="63">
        <f t="shared" si="0"/>
        <v>2537977.33</v>
      </c>
      <c r="I14" s="63">
        <v>1527100.79</v>
      </c>
      <c r="J14" s="63">
        <v>1010876.54</v>
      </c>
      <c r="K14" s="64">
        <f t="shared" si="2"/>
        <v>87516.45965517241</v>
      </c>
    </row>
    <row r="15" spans="1:11" ht="26.45" customHeight="1" x14ac:dyDescent="0.35">
      <c r="A15" s="28" t="s">
        <v>45</v>
      </c>
      <c r="B15" s="32">
        <v>53</v>
      </c>
      <c r="C15" s="37">
        <v>9</v>
      </c>
      <c r="D15" s="31">
        <v>6</v>
      </c>
      <c r="E15" s="65">
        <v>11</v>
      </c>
      <c r="F15" s="37">
        <v>1</v>
      </c>
      <c r="G15" s="31">
        <v>11</v>
      </c>
      <c r="H15" s="63">
        <f t="shared" si="0"/>
        <v>4061320.15</v>
      </c>
      <c r="I15" s="63">
        <v>2517876.2999999998</v>
      </c>
      <c r="J15" s="63">
        <v>1543443.85</v>
      </c>
      <c r="K15" s="64">
        <f t="shared" si="2"/>
        <v>63458.127343749999</v>
      </c>
    </row>
    <row r="16" spans="1:11" ht="24" customHeight="1" x14ac:dyDescent="0.35">
      <c r="A16" s="28" t="s">
        <v>46</v>
      </c>
      <c r="B16" s="32">
        <v>109</v>
      </c>
      <c r="C16" s="37">
        <v>10</v>
      </c>
      <c r="D16" s="31">
        <v>11</v>
      </c>
      <c r="E16" s="65">
        <v>15</v>
      </c>
      <c r="F16" s="37">
        <v>1</v>
      </c>
      <c r="G16" s="31">
        <v>15</v>
      </c>
      <c r="H16" s="63">
        <f t="shared" si="0"/>
        <v>6317289.7000000002</v>
      </c>
      <c r="I16" s="63">
        <v>4482276.88</v>
      </c>
      <c r="J16" s="63">
        <v>1835012.82</v>
      </c>
      <c r="K16" s="64">
        <f t="shared" si="2"/>
        <v>50945.884677419359</v>
      </c>
    </row>
    <row r="17" spans="1:11" ht="23.45" customHeight="1" x14ac:dyDescent="0.35">
      <c r="A17" s="28" t="s">
        <v>47</v>
      </c>
      <c r="B17" s="32">
        <v>59</v>
      </c>
      <c r="C17" s="37">
        <v>9</v>
      </c>
      <c r="D17" s="31">
        <v>6.6</v>
      </c>
      <c r="E17" s="65">
        <v>16</v>
      </c>
      <c r="F17" s="37">
        <v>1</v>
      </c>
      <c r="G17" s="31">
        <v>16</v>
      </c>
      <c r="H17" s="63">
        <f t="shared" si="0"/>
        <v>4725397.93</v>
      </c>
      <c r="I17" s="63">
        <v>3056164.86</v>
      </c>
      <c r="J17" s="63">
        <v>1669233.07</v>
      </c>
      <c r="K17" s="64">
        <f t="shared" si="2"/>
        <v>63005.305733333327</v>
      </c>
    </row>
    <row r="18" spans="1:11" ht="27.6" customHeight="1" x14ac:dyDescent="0.35">
      <c r="A18" s="29" t="s">
        <v>48</v>
      </c>
      <c r="B18" s="32">
        <v>48</v>
      </c>
      <c r="C18" s="37">
        <v>5</v>
      </c>
      <c r="D18" s="31">
        <v>6.6</v>
      </c>
      <c r="E18" s="65">
        <v>15</v>
      </c>
      <c r="F18" s="37">
        <v>1</v>
      </c>
      <c r="G18" s="31">
        <v>15</v>
      </c>
      <c r="H18" s="63">
        <f t="shared" si="0"/>
        <v>3402667.8000000003</v>
      </c>
      <c r="I18" s="63">
        <v>2657105.4500000002</v>
      </c>
      <c r="J18" s="63">
        <v>745562.35</v>
      </c>
      <c r="K18" s="64">
        <f t="shared" si="2"/>
        <v>54010.600000000006</v>
      </c>
    </row>
    <row r="19" spans="1:11" ht="21" x14ac:dyDescent="0.35">
      <c r="A19" s="70" t="s">
        <v>0</v>
      </c>
      <c r="B19" s="26">
        <f>B6+B7+B8+B9+B10+B11+B12+B13+B14+B15+B16+B17+B18</f>
        <v>1787</v>
      </c>
      <c r="C19" s="26">
        <f t="shared" ref="C19:F19" si="3">C6+C7+C8+C9+C10+C11+C12+C13+C14+C15+C16+C17+C18</f>
        <v>126</v>
      </c>
      <c r="D19" s="26"/>
      <c r="E19" s="26">
        <f t="shared" si="3"/>
        <v>121</v>
      </c>
      <c r="F19" s="26">
        <f t="shared" si="3"/>
        <v>9</v>
      </c>
      <c r="G19" s="26"/>
      <c r="H19" s="63">
        <f t="shared" si="0"/>
        <v>79197570.460000008</v>
      </c>
      <c r="I19" s="63">
        <f>SUM(I6:I18)</f>
        <v>55087439.460000001</v>
      </c>
      <c r="J19" s="63">
        <f>SUM(J6:J18)</f>
        <v>24110131.000000004</v>
      </c>
      <c r="K19" s="71" t="s">
        <v>67</v>
      </c>
    </row>
    <row r="20" spans="1:11" ht="21" x14ac:dyDescent="0.35">
      <c r="E20" s="68"/>
      <c r="F20" s="21"/>
      <c r="G20" s="21"/>
      <c r="K20" s="69"/>
    </row>
    <row r="21" spans="1:11" ht="89.45" customHeight="1" x14ac:dyDescent="0.25">
      <c r="A21" s="112" t="s">
        <v>54</v>
      </c>
      <c r="B21" s="113"/>
      <c r="C21" s="113"/>
      <c r="D21" s="114"/>
      <c r="E21" s="105" t="s">
        <v>50</v>
      </c>
      <c r="F21" s="106"/>
      <c r="G21" s="106"/>
      <c r="H21" s="107"/>
    </row>
    <row r="22" spans="1:11" ht="54.6" customHeight="1" x14ac:dyDescent="0.35">
      <c r="A22" s="108" t="s">
        <v>53</v>
      </c>
      <c r="B22" s="109"/>
      <c r="C22" s="109"/>
      <c r="D22" s="110"/>
      <c r="E22" s="105" t="s">
        <v>51</v>
      </c>
      <c r="F22" s="106"/>
      <c r="G22" s="106"/>
      <c r="H22" s="107"/>
    </row>
    <row r="23" spans="1:11" ht="36" customHeight="1" x14ac:dyDescent="0.35">
      <c r="A23" s="111" t="s">
        <v>66</v>
      </c>
      <c r="B23" s="109"/>
      <c r="C23" s="109"/>
      <c r="D23" s="110"/>
      <c r="E23" s="122" t="s">
        <v>68</v>
      </c>
      <c r="F23" s="106"/>
      <c r="G23" s="106"/>
      <c r="H23" s="107"/>
    </row>
    <row r="24" spans="1:11" x14ac:dyDescent="0.25">
      <c r="C24" s="21"/>
    </row>
    <row r="26" spans="1:11" ht="20.25" x14ac:dyDescent="0.3">
      <c r="A26" s="118" t="s">
        <v>70</v>
      </c>
      <c r="B26" s="118"/>
      <c r="C26" s="118"/>
      <c r="D26" s="118"/>
      <c r="E26" s="118"/>
      <c r="F26" s="118"/>
      <c r="G26" s="118"/>
    </row>
  </sheetData>
  <mergeCells count="9">
    <mergeCell ref="I1:K3"/>
    <mergeCell ref="A26:G26"/>
    <mergeCell ref="A23:D23"/>
    <mergeCell ref="A4:K4"/>
    <mergeCell ref="A21:D21"/>
    <mergeCell ref="A22:D22"/>
    <mergeCell ref="E21:H21"/>
    <mergeCell ref="E22:H22"/>
    <mergeCell ref="E23:H23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всього</vt:lpstr>
      <vt:lpstr>2021</vt:lpstr>
      <vt:lpstr>наповнюваність</vt:lpstr>
      <vt:lpstr>загальна по витратах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Professional</cp:lastModifiedBy>
  <cp:lastPrinted>2022-03-02T14:50:21Z</cp:lastPrinted>
  <dcterms:created xsi:type="dcterms:W3CDTF">2019-12-31T09:18:31Z</dcterms:created>
  <dcterms:modified xsi:type="dcterms:W3CDTF">2022-03-03T14:14:57Z</dcterms:modified>
</cp:coreProperties>
</file>